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125" windowHeight="8325" tabRatio="852" activeTab="3"/>
  </bookViews>
  <sheets>
    <sheet name="bov" sheetId="30" r:id="rId1"/>
    <sheet name="bac" sheetId="29" r:id="rId2"/>
    <sheet name="ss" sheetId="28" r:id="rId3"/>
    <sheet name="ob1" sheetId="61" r:id="rId4"/>
    <sheet name="s1-1" sheetId="48" r:id="rId5"/>
    <sheet name="ob2" sheetId="78" r:id="rId6"/>
    <sheet name="s2-1" sheetId="68" r:id="rId7"/>
    <sheet name="s2-2" sheetId="69" r:id="rId8"/>
    <sheet name="s2-3" sheetId="70" r:id="rId9"/>
    <sheet name="s2-4" sheetId="71" r:id="rId10"/>
    <sheet name="ob3" sheetId="79" r:id="rId11"/>
    <sheet name="s3-1" sheetId="72" r:id="rId12"/>
    <sheet name="s3-2" sheetId="73" r:id="rId13"/>
    <sheet name="s3-3" sheetId="74" r:id="rId14"/>
    <sheet name="s3-4" sheetId="81" r:id="rId15"/>
    <sheet name="s4" sheetId="80" r:id="rId16"/>
    <sheet name="caval" sheetId="63" r:id="rId17"/>
  </sheets>
  <definedNames>
    <definedName name="_xlnm.Print_Titles" localSheetId="16">caval!$7:$7</definedName>
    <definedName name="_xlnm.Print_Titles" localSheetId="4">'s1-1'!$16:$16</definedName>
    <definedName name="_xlnm.Print_Titles" localSheetId="6">'s2-1'!$16:$16</definedName>
    <definedName name="_xlnm.Print_Titles" localSheetId="7">'s2-2'!$16:$16</definedName>
    <definedName name="_xlnm.Print_Titles" localSheetId="8">'s2-3'!$16:$16</definedName>
    <definedName name="_xlnm.Print_Titles" localSheetId="9">'s2-4'!$16:$16</definedName>
    <definedName name="_xlnm.Print_Titles" localSheetId="11">'s3-1'!$16:$16</definedName>
    <definedName name="_xlnm.Print_Titles" localSheetId="12">'s3-2'!$16:$16</definedName>
    <definedName name="_xlnm.Print_Titles" localSheetId="13">'s3-3'!$16:$16</definedName>
    <definedName name="_xlnm.Print_Titles" localSheetId="14">'s3-4'!$16:$16</definedName>
    <definedName name="_xlnm.Print_Titles" localSheetId="15">'s4'!$16:$16</definedName>
    <definedName name="_xlnm.Print_Titles" localSheetId="2">ss!$9:$9</definedName>
  </definedNames>
  <calcPr calcId="145621"/>
</workbook>
</file>

<file path=xl/calcChain.xml><?xml version="1.0" encoding="utf-8"?>
<calcChain xmlns="http://schemas.openxmlformats.org/spreadsheetml/2006/main">
  <c r="F15" i="28" l="1"/>
  <c r="F16" i="28"/>
  <c r="H113" i="71" l="1"/>
  <c r="J113" i="71"/>
  <c r="O113" i="71"/>
  <c r="O114" i="71"/>
  <c r="O115" i="71"/>
  <c r="O116" i="71"/>
  <c r="Q113" i="71" l="1"/>
  <c r="R113" i="71" s="1"/>
  <c r="F113" i="71"/>
  <c r="P113" i="71" s="1"/>
  <c r="D17" i="79"/>
  <c r="E17" i="79"/>
  <c r="O100" i="68"/>
  <c r="O99" i="68"/>
  <c r="O98" i="68"/>
  <c r="O97" i="68"/>
  <c r="J97" i="68"/>
  <c r="H97" i="68"/>
  <c r="Q97" i="68" l="1"/>
  <c r="O36" i="81"/>
  <c r="O35" i="81"/>
  <c r="O34" i="81"/>
  <c r="O33" i="81"/>
  <c r="J33" i="81"/>
  <c r="H33" i="81"/>
  <c r="O24" i="81"/>
  <c r="O23" i="81"/>
  <c r="O22" i="81"/>
  <c r="O21" i="81"/>
  <c r="J21" i="81"/>
  <c r="H21" i="81"/>
  <c r="O20" i="81"/>
  <c r="O19" i="81"/>
  <c r="O18" i="81"/>
  <c r="O17" i="81"/>
  <c r="J17" i="81"/>
  <c r="H17" i="81"/>
  <c r="O28" i="81"/>
  <c r="O27" i="81"/>
  <c r="O26" i="81"/>
  <c r="O25" i="81"/>
  <c r="J25" i="81"/>
  <c r="H25" i="81"/>
  <c r="O32" i="81"/>
  <c r="O31" i="81"/>
  <c r="O30" i="81"/>
  <c r="O29" i="81"/>
  <c r="J29" i="81"/>
  <c r="H29" i="81"/>
  <c r="R14" i="81"/>
  <c r="O40" i="80"/>
  <c r="O39" i="80"/>
  <c r="O38" i="80"/>
  <c r="O37" i="80"/>
  <c r="J37" i="80"/>
  <c r="H37" i="80"/>
  <c r="O36" i="80"/>
  <c r="O35" i="80"/>
  <c r="O34" i="80"/>
  <c r="O33" i="80"/>
  <c r="J33" i="80"/>
  <c r="H33" i="80"/>
  <c r="O32" i="80"/>
  <c r="O31" i="80"/>
  <c r="O30" i="80"/>
  <c r="O29" i="80"/>
  <c r="J29" i="80"/>
  <c r="H29" i="80"/>
  <c r="Q25" i="81" l="1"/>
  <c r="R25" i="81" s="1"/>
  <c r="F25" i="81" s="1"/>
  <c r="P25" i="81" s="1"/>
  <c r="Q21" i="81"/>
  <c r="R21" i="81" s="1"/>
  <c r="F21" i="81" s="1"/>
  <c r="P21" i="81" s="1"/>
  <c r="Q33" i="81"/>
  <c r="R33" i="81" s="1"/>
  <c r="F33" i="81" s="1"/>
  <c r="P33" i="81" s="1"/>
  <c r="Q17" i="81"/>
  <c r="R17" i="81" s="1"/>
  <c r="F17" i="81" s="1"/>
  <c r="P17" i="81" s="1"/>
  <c r="Q29" i="81"/>
  <c r="R29" i="81" s="1"/>
  <c r="F29" i="81" s="1"/>
  <c r="P29" i="81" s="1"/>
  <c r="Q29" i="80"/>
  <c r="Q33" i="80"/>
  <c r="Q37" i="80"/>
  <c r="P38" i="81" l="1"/>
  <c r="P40" i="81" s="1"/>
  <c r="P42" i="81" s="1"/>
  <c r="P44" i="81" l="1"/>
  <c r="P46" i="81" s="1"/>
  <c r="F9" i="81" l="1"/>
  <c r="C16" i="79"/>
  <c r="F16" i="79" s="1"/>
  <c r="O28" i="80"/>
  <c r="O27" i="80"/>
  <c r="O26" i="80"/>
  <c r="O25" i="80"/>
  <c r="J25" i="80"/>
  <c r="H25" i="80"/>
  <c r="Q25" i="80" l="1"/>
  <c r="O44" i="80"/>
  <c r="O43" i="80"/>
  <c r="O42" i="80"/>
  <c r="O41" i="80"/>
  <c r="J41" i="80"/>
  <c r="H41" i="80"/>
  <c r="Q41" i="80" l="1"/>
  <c r="O116" i="48"/>
  <c r="O115" i="48"/>
  <c r="O114" i="48"/>
  <c r="O113" i="48"/>
  <c r="J113" i="48"/>
  <c r="H113" i="48"/>
  <c r="O93" i="68"/>
  <c r="O94" i="68"/>
  <c r="O95" i="68"/>
  <c r="Q113" i="48" l="1"/>
  <c r="O96" i="68" l="1"/>
  <c r="Q93" i="68" s="1"/>
  <c r="J93" i="68"/>
  <c r="H93" i="68"/>
  <c r="O52" i="80"/>
  <c r="O51" i="80"/>
  <c r="O50" i="80"/>
  <c r="O49" i="80"/>
  <c r="J49" i="80"/>
  <c r="H49" i="80"/>
  <c r="O48" i="80"/>
  <c r="O47" i="80"/>
  <c r="O46" i="80"/>
  <c r="O45" i="80"/>
  <c r="J45" i="80"/>
  <c r="H45" i="80"/>
  <c r="O24" i="80"/>
  <c r="O23" i="80"/>
  <c r="O22" i="80"/>
  <c r="O21" i="80"/>
  <c r="J21" i="80"/>
  <c r="H21" i="80"/>
  <c r="O20" i="80"/>
  <c r="O19" i="80"/>
  <c r="O18" i="80"/>
  <c r="O17" i="80"/>
  <c r="J17" i="80"/>
  <c r="H17" i="80"/>
  <c r="R14" i="80"/>
  <c r="O268" i="68"/>
  <c r="O267" i="68"/>
  <c r="O266" i="68"/>
  <c r="O265" i="68"/>
  <c r="J265" i="68"/>
  <c r="H265" i="68"/>
  <c r="O264" i="68"/>
  <c r="O263" i="68"/>
  <c r="O262" i="68"/>
  <c r="O261" i="68"/>
  <c r="J261" i="68"/>
  <c r="H261" i="68"/>
  <c r="Q261" i="68" l="1"/>
  <c r="Q265" i="68"/>
  <c r="Q45" i="80"/>
  <c r="R45" i="80" s="1"/>
  <c r="F45" i="80" s="1"/>
  <c r="P45" i="80" s="1"/>
  <c r="Q17" i="80"/>
  <c r="R17" i="80" s="1"/>
  <c r="F17" i="80" s="1"/>
  <c r="P17" i="80" s="1"/>
  <c r="Q21" i="80"/>
  <c r="R21" i="80" s="1"/>
  <c r="F21" i="80" s="1"/>
  <c r="P21" i="80" s="1"/>
  <c r="Q49" i="80"/>
  <c r="R49" i="80" s="1"/>
  <c r="F49" i="80" s="1"/>
  <c r="P49" i="80" s="1"/>
  <c r="R37" i="80"/>
  <c r="F37" i="80" s="1"/>
  <c r="P37" i="80" s="1"/>
  <c r="R33" i="80"/>
  <c r="F33" i="80" s="1"/>
  <c r="P33" i="80" s="1"/>
  <c r="R29" i="80"/>
  <c r="F29" i="80" s="1"/>
  <c r="P29" i="80" s="1"/>
  <c r="R25" i="80"/>
  <c r="F25" i="80" s="1"/>
  <c r="P25" i="80" s="1"/>
  <c r="R41" i="80"/>
  <c r="F41" i="80" s="1"/>
  <c r="P41" i="80" s="1"/>
  <c r="O68" i="74"/>
  <c r="O67" i="74"/>
  <c r="O66" i="74"/>
  <c r="O65" i="74"/>
  <c r="J65" i="74"/>
  <c r="H65" i="74"/>
  <c r="O64" i="74"/>
  <c r="O63" i="74"/>
  <c r="O62" i="74"/>
  <c r="O61" i="74"/>
  <c r="J61" i="74"/>
  <c r="H61" i="74"/>
  <c r="O60" i="74"/>
  <c r="O59" i="74"/>
  <c r="O58" i="74"/>
  <c r="O57" i="74"/>
  <c r="J57" i="74"/>
  <c r="H57" i="74"/>
  <c r="O56" i="74"/>
  <c r="O55" i="74"/>
  <c r="O54" i="74"/>
  <c r="O53" i="74"/>
  <c r="J53" i="74"/>
  <c r="H53" i="74"/>
  <c r="O52" i="74"/>
  <c r="O51" i="74"/>
  <c r="O50" i="74"/>
  <c r="O49" i="74"/>
  <c r="J49" i="74"/>
  <c r="H49" i="74"/>
  <c r="O48" i="74"/>
  <c r="O47" i="74"/>
  <c r="O46" i="74"/>
  <c r="O45" i="74"/>
  <c r="J45" i="74"/>
  <c r="H45" i="74"/>
  <c r="O44" i="74"/>
  <c r="O43" i="74"/>
  <c r="O42" i="74"/>
  <c r="O41" i="74"/>
  <c r="J41" i="74"/>
  <c r="H41" i="74"/>
  <c r="O40" i="74"/>
  <c r="O39" i="74"/>
  <c r="O38" i="74"/>
  <c r="O37" i="74"/>
  <c r="J37" i="74"/>
  <c r="H37" i="74"/>
  <c r="O36" i="74"/>
  <c r="O35" i="74"/>
  <c r="O34" i="74"/>
  <c r="O33" i="74"/>
  <c r="J33" i="74"/>
  <c r="H33" i="74"/>
  <c r="O32" i="74"/>
  <c r="O31" i="74"/>
  <c r="O30" i="74"/>
  <c r="O29" i="74"/>
  <c r="J29" i="74"/>
  <c r="H29" i="74"/>
  <c r="O28" i="74"/>
  <c r="O27" i="74"/>
  <c r="O26" i="74"/>
  <c r="O25" i="74"/>
  <c r="J25" i="74"/>
  <c r="H25" i="74"/>
  <c r="O24" i="74"/>
  <c r="O23" i="74"/>
  <c r="O22" i="74"/>
  <c r="O21" i="74"/>
  <c r="J21" i="74"/>
  <c r="H21" i="74"/>
  <c r="O20" i="74"/>
  <c r="O19" i="74"/>
  <c r="O18" i="74"/>
  <c r="O17" i="74"/>
  <c r="J17" i="74"/>
  <c r="H17" i="74"/>
  <c r="O64" i="73"/>
  <c r="O63" i="73"/>
  <c r="O62" i="73"/>
  <c r="O61" i="73"/>
  <c r="J61" i="73"/>
  <c r="H61" i="73"/>
  <c r="O60" i="73"/>
  <c r="O59" i="73"/>
  <c r="O58" i="73"/>
  <c r="O57" i="73"/>
  <c r="J57" i="73"/>
  <c r="H57" i="73"/>
  <c r="O56" i="73"/>
  <c r="O55" i="73"/>
  <c r="O54" i="73"/>
  <c r="O53" i="73"/>
  <c r="J53" i="73"/>
  <c r="H53" i="73"/>
  <c r="O52" i="73"/>
  <c r="O51" i="73"/>
  <c r="O50" i="73"/>
  <c r="O49" i="73"/>
  <c r="J49" i="73"/>
  <c r="H49" i="73"/>
  <c r="O48" i="73"/>
  <c r="O47" i="73"/>
  <c r="O46" i="73"/>
  <c r="O45" i="73"/>
  <c r="J45" i="73"/>
  <c r="H45" i="73"/>
  <c r="O44" i="73"/>
  <c r="O43" i="73"/>
  <c r="O42" i="73"/>
  <c r="O41" i="73"/>
  <c r="J41" i="73"/>
  <c r="H41" i="73"/>
  <c r="O40" i="73"/>
  <c r="O39" i="73"/>
  <c r="O38" i="73"/>
  <c r="O37" i="73"/>
  <c r="J37" i="73"/>
  <c r="H37" i="73"/>
  <c r="O36" i="73"/>
  <c r="O35" i="73"/>
  <c r="O34" i="73"/>
  <c r="O33" i="73"/>
  <c r="J33" i="73"/>
  <c r="H33" i="73"/>
  <c r="O32" i="73"/>
  <c r="O31" i="73"/>
  <c r="O30" i="73"/>
  <c r="O29" i="73"/>
  <c r="J29" i="73"/>
  <c r="H29" i="73"/>
  <c r="O28" i="73"/>
  <c r="O27" i="73"/>
  <c r="O26" i="73"/>
  <c r="O25" i="73"/>
  <c r="J25" i="73"/>
  <c r="H25" i="73"/>
  <c r="O24" i="73"/>
  <c r="O23" i="73"/>
  <c r="O22" i="73"/>
  <c r="O21" i="73"/>
  <c r="J21" i="73"/>
  <c r="H21" i="73"/>
  <c r="O20" i="73"/>
  <c r="O19" i="73"/>
  <c r="O18" i="73"/>
  <c r="O17" i="73"/>
  <c r="J17" i="73"/>
  <c r="H17" i="73"/>
  <c r="O101" i="72"/>
  <c r="O100" i="72"/>
  <c r="O99" i="72"/>
  <c r="O98" i="72"/>
  <c r="J98" i="72"/>
  <c r="H98" i="72"/>
  <c r="O97" i="72"/>
  <c r="O96" i="72"/>
  <c r="O95" i="72"/>
  <c r="O94" i="72"/>
  <c r="J94" i="72"/>
  <c r="H94" i="72"/>
  <c r="O93" i="72"/>
  <c r="O92" i="72"/>
  <c r="O91" i="72"/>
  <c r="O90" i="72"/>
  <c r="J90" i="72"/>
  <c r="H90" i="72"/>
  <c r="O89" i="72"/>
  <c r="O88" i="72"/>
  <c r="O87" i="72"/>
  <c r="O86" i="72"/>
  <c r="J86" i="72"/>
  <c r="H86" i="72"/>
  <c r="O85" i="72"/>
  <c r="O84" i="72"/>
  <c r="O83" i="72"/>
  <c r="O82" i="72"/>
  <c r="J82" i="72"/>
  <c r="H82" i="72"/>
  <c r="O81" i="72"/>
  <c r="O80" i="72"/>
  <c r="O79" i="72"/>
  <c r="O78" i="72"/>
  <c r="J78" i="72"/>
  <c r="H78" i="72"/>
  <c r="O77" i="72"/>
  <c r="O76" i="72"/>
  <c r="O75" i="72"/>
  <c r="O74" i="72"/>
  <c r="J74" i="72"/>
  <c r="H74" i="72"/>
  <c r="O73" i="72"/>
  <c r="O72" i="72"/>
  <c r="O71" i="72"/>
  <c r="O70" i="72"/>
  <c r="J70" i="72"/>
  <c r="H70" i="72"/>
  <c r="O69" i="72"/>
  <c r="O68" i="72"/>
  <c r="O67" i="72"/>
  <c r="O66" i="72"/>
  <c r="J66" i="72"/>
  <c r="H66" i="72"/>
  <c r="O65" i="72"/>
  <c r="O64" i="72"/>
  <c r="O63" i="72"/>
  <c r="O62" i="72"/>
  <c r="O61" i="72"/>
  <c r="J61" i="72"/>
  <c r="H61" i="72"/>
  <c r="O60" i="72"/>
  <c r="O59" i="72"/>
  <c r="O58" i="72"/>
  <c r="O57" i="72"/>
  <c r="J57" i="72"/>
  <c r="H57" i="72"/>
  <c r="O56" i="72"/>
  <c r="O55" i="72"/>
  <c r="O54" i="72"/>
  <c r="O53" i="72"/>
  <c r="J53" i="72"/>
  <c r="H53" i="72"/>
  <c r="O52" i="72"/>
  <c r="O51" i="72"/>
  <c r="O50" i="72"/>
  <c r="O49" i="72"/>
  <c r="J49" i="72"/>
  <c r="H49" i="72"/>
  <c r="O48" i="72"/>
  <c r="O47" i="72"/>
  <c r="O46" i="72"/>
  <c r="O45" i="72"/>
  <c r="J45" i="72"/>
  <c r="H45" i="72"/>
  <c r="O44" i="72"/>
  <c r="O43" i="72"/>
  <c r="O42" i="72"/>
  <c r="O41" i="72"/>
  <c r="J41" i="72"/>
  <c r="H41" i="72"/>
  <c r="O40" i="72"/>
  <c r="O39" i="72"/>
  <c r="O38" i="72"/>
  <c r="O37" i="72"/>
  <c r="J37" i="72"/>
  <c r="H37" i="72"/>
  <c r="O36" i="72"/>
  <c r="O35" i="72"/>
  <c r="O34" i="72"/>
  <c r="O33" i="72"/>
  <c r="J33" i="72"/>
  <c r="H33" i="72"/>
  <c r="O32" i="72"/>
  <c r="O31" i="72"/>
  <c r="O30" i="72"/>
  <c r="O29" i="72"/>
  <c r="J29" i="72"/>
  <c r="H29" i="72"/>
  <c r="O28" i="72"/>
  <c r="O27" i="72"/>
  <c r="O26" i="72"/>
  <c r="O25" i="72"/>
  <c r="J25" i="72"/>
  <c r="H25" i="72"/>
  <c r="O24" i="72"/>
  <c r="O23" i="72"/>
  <c r="O22" i="72"/>
  <c r="O21" i="72"/>
  <c r="J21" i="72"/>
  <c r="H21" i="72"/>
  <c r="O20" i="72"/>
  <c r="O19" i="72"/>
  <c r="O18" i="72"/>
  <c r="O17" i="72"/>
  <c r="J17" i="72"/>
  <c r="H17" i="72"/>
  <c r="O120" i="70"/>
  <c r="O119" i="70"/>
  <c r="O118" i="70"/>
  <c r="O117" i="70"/>
  <c r="J117" i="70"/>
  <c r="H117" i="70"/>
  <c r="O100" i="69"/>
  <c r="O99" i="69"/>
  <c r="O98" i="69"/>
  <c r="O97" i="69"/>
  <c r="J97" i="69"/>
  <c r="H97" i="69"/>
  <c r="O348" i="68"/>
  <c r="O347" i="68"/>
  <c r="O346" i="68"/>
  <c r="O345" i="68"/>
  <c r="J345" i="68"/>
  <c r="H345" i="68"/>
  <c r="Q45" i="72" l="1"/>
  <c r="P54" i="80"/>
  <c r="Q45" i="74"/>
  <c r="Q53" i="74"/>
  <c r="Q61" i="74"/>
  <c r="Q41" i="74"/>
  <c r="Q57" i="74"/>
  <c r="Q65" i="74"/>
  <c r="Q33" i="74"/>
  <c r="Q21" i="74"/>
  <c r="Q29" i="74"/>
  <c r="Q49" i="74"/>
  <c r="Q17" i="74"/>
  <c r="Q25" i="74"/>
  <c r="Q37" i="74"/>
  <c r="Q61" i="73"/>
  <c r="Q25" i="73"/>
  <c r="Q45" i="73"/>
  <c r="Q49" i="73"/>
  <c r="Q53" i="73"/>
  <c r="Q57" i="73"/>
  <c r="Q29" i="73"/>
  <c r="Q33" i="73"/>
  <c r="Q37" i="73"/>
  <c r="Q41" i="73"/>
  <c r="Q17" i="73"/>
  <c r="Q21" i="73"/>
  <c r="Q70" i="72"/>
  <c r="Q78" i="72"/>
  <c r="Q82" i="72"/>
  <c r="Q86" i="72"/>
  <c r="Q57" i="72"/>
  <c r="Q61" i="72"/>
  <c r="Q66" i="72"/>
  <c r="Q98" i="72"/>
  <c r="Q37" i="72"/>
  <c r="Q33" i="72"/>
  <c r="Q41" i="72"/>
  <c r="Q90" i="72"/>
  <c r="Q94" i="72"/>
  <c r="Q53" i="72"/>
  <c r="Q74" i="72"/>
  <c r="R74" i="72" s="1"/>
  <c r="F74" i="72" s="1"/>
  <c r="P74" i="72" s="1"/>
  <c r="Q21" i="72"/>
  <c r="Q29" i="72"/>
  <c r="Q49" i="72"/>
  <c r="Q25" i="72"/>
  <c r="Q17" i="72"/>
  <c r="Q117" i="70"/>
  <c r="Q97" i="69"/>
  <c r="Q345" i="68"/>
  <c r="O112" i="71"/>
  <c r="O111" i="71"/>
  <c r="O110" i="71"/>
  <c r="O109" i="71"/>
  <c r="J109" i="71"/>
  <c r="H109" i="71"/>
  <c r="O108" i="71"/>
  <c r="O107" i="71"/>
  <c r="O106" i="71"/>
  <c r="O105" i="71"/>
  <c r="J105" i="71"/>
  <c r="H105" i="71"/>
  <c r="O104" i="71"/>
  <c r="O103" i="71"/>
  <c r="O102" i="71"/>
  <c r="O101" i="71"/>
  <c r="J101" i="71"/>
  <c r="H101" i="71"/>
  <c r="O96" i="71"/>
  <c r="O95" i="71"/>
  <c r="O94" i="71"/>
  <c r="O93" i="71"/>
  <c r="J93" i="71"/>
  <c r="H93" i="71"/>
  <c r="O92" i="71"/>
  <c r="O91" i="71"/>
  <c r="O90" i="71"/>
  <c r="O89" i="71"/>
  <c r="J89" i="71"/>
  <c r="H89" i="71"/>
  <c r="O88" i="71"/>
  <c r="O87" i="71"/>
  <c r="O86" i="71"/>
  <c r="O85" i="71"/>
  <c r="J85" i="71"/>
  <c r="H85" i="71"/>
  <c r="O84" i="71"/>
  <c r="O83" i="71"/>
  <c r="O82" i="71"/>
  <c r="O81" i="71"/>
  <c r="J81" i="71"/>
  <c r="H81" i="71"/>
  <c r="O80" i="71"/>
  <c r="O79" i="71"/>
  <c r="O78" i="71"/>
  <c r="O77" i="71"/>
  <c r="J77" i="71"/>
  <c r="H77" i="71"/>
  <c r="O72" i="71"/>
  <c r="O71" i="71"/>
  <c r="O70" i="71"/>
  <c r="O69" i="71"/>
  <c r="J69" i="71"/>
  <c r="H69" i="71"/>
  <c r="O68" i="71"/>
  <c r="O67" i="71"/>
  <c r="O66" i="71"/>
  <c r="O65" i="71"/>
  <c r="J65" i="71"/>
  <c r="H65" i="71"/>
  <c r="O64" i="71"/>
  <c r="O63" i="71"/>
  <c r="O62" i="71"/>
  <c r="O61" i="71"/>
  <c r="J61" i="71"/>
  <c r="H61" i="71"/>
  <c r="O56" i="71"/>
  <c r="O55" i="71"/>
  <c r="O54" i="71"/>
  <c r="O53" i="71"/>
  <c r="J53" i="71"/>
  <c r="H53" i="71"/>
  <c r="O52" i="71"/>
  <c r="O51" i="71"/>
  <c r="O50" i="71"/>
  <c r="O49" i="71"/>
  <c r="J49" i="71"/>
  <c r="H49" i="71"/>
  <c r="O48" i="71"/>
  <c r="O47" i="71"/>
  <c r="O46" i="71"/>
  <c r="O45" i="71"/>
  <c r="J45" i="71"/>
  <c r="H45" i="71"/>
  <c r="O44" i="71"/>
  <c r="O43" i="71"/>
  <c r="O42" i="71"/>
  <c r="O41" i="71"/>
  <c r="J41" i="71"/>
  <c r="H41" i="71"/>
  <c r="O40" i="71"/>
  <c r="O39" i="71"/>
  <c r="O38" i="71"/>
  <c r="O37" i="71"/>
  <c r="J37" i="71"/>
  <c r="H37" i="71"/>
  <c r="O36" i="71"/>
  <c r="O35" i="71"/>
  <c r="O34" i="71"/>
  <c r="O33" i="71"/>
  <c r="J33" i="71"/>
  <c r="H33" i="71"/>
  <c r="O32" i="71"/>
  <c r="O31" i="71"/>
  <c r="O30" i="71"/>
  <c r="O29" i="71"/>
  <c r="J29" i="71"/>
  <c r="H29" i="71"/>
  <c r="O28" i="71"/>
  <c r="O27" i="71"/>
  <c r="O26" i="71"/>
  <c r="O25" i="71"/>
  <c r="J25" i="71"/>
  <c r="H25" i="71"/>
  <c r="O24" i="71"/>
  <c r="O23" i="71"/>
  <c r="O22" i="71"/>
  <c r="O21" i="71"/>
  <c r="J21" i="71"/>
  <c r="H21" i="71"/>
  <c r="O20" i="71"/>
  <c r="O19" i="71"/>
  <c r="O18" i="71"/>
  <c r="O17" i="71"/>
  <c r="J17" i="71"/>
  <c r="H17" i="71"/>
  <c r="O116" i="70"/>
  <c r="O115" i="70"/>
  <c r="O114" i="70"/>
  <c r="O113" i="70"/>
  <c r="J113" i="70"/>
  <c r="H113" i="70"/>
  <c r="O112" i="70"/>
  <c r="O111" i="70"/>
  <c r="O110" i="70"/>
  <c r="O109" i="70"/>
  <c r="J109" i="70"/>
  <c r="H109" i="70"/>
  <c r="O108" i="70"/>
  <c r="O107" i="70"/>
  <c r="O106" i="70"/>
  <c r="O105" i="70"/>
  <c r="J105" i="70"/>
  <c r="H105" i="70"/>
  <c r="O104" i="70"/>
  <c r="O103" i="70"/>
  <c r="O102" i="70"/>
  <c r="O101" i="70"/>
  <c r="J101" i="70"/>
  <c r="H101" i="70"/>
  <c r="O96" i="70"/>
  <c r="O95" i="70"/>
  <c r="O94" i="70"/>
  <c r="O93" i="70"/>
  <c r="J93" i="70"/>
  <c r="H93" i="70"/>
  <c r="O92" i="70"/>
  <c r="O91" i="70"/>
  <c r="O90" i="70"/>
  <c r="O89" i="70"/>
  <c r="J89" i="70"/>
  <c r="H89" i="70"/>
  <c r="O88" i="70"/>
  <c r="O87" i="70"/>
  <c r="O86" i="70"/>
  <c r="O85" i="70"/>
  <c r="J85" i="70"/>
  <c r="H85" i="70"/>
  <c r="O84" i="70"/>
  <c r="O83" i="70"/>
  <c r="O82" i="70"/>
  <c r="O81" i="70"/>
  <c r="J81" i="70"/>
  <c r="H81" i="70"/>
  <c r="O80" i="70"/>
  <c r="O79" i="70"/>
  <c r="O78" i="70"/>
  <c r="O77" i="70"/>
  <c r="J77" i="70"/>
  <c r="H77" i="70"/>
  <c r="O76" i="70"/>
  <c r="O75" i="70"/>
  <c r="O74" i="70"/>
  <c r="O73" i="70"/>
  <c r="J73" i="70"/>
  <c r="H73" i="70"/>
  <c r="O72" i="70"/>
  <c r="O71" i="70"/>
  <c r="O70" i="70"/>
  <c r="O69" i="70"/>
  <c r="J69" i="70"/>
  <c r="H69" i="70"/>
  <c r="O68" i="70"/>
  <c r="O67" i="70"/>
  <c r="O66" i="70"/>
  <c r="O65" i="70"/>
  <c r="J65" i="70"/>
  <c r="H65" i="70"/>
  <c r="O64" i="70"/>
  <c r="O63" i="70"/>
  <c r="O62" i="70"/>
  <c r="O61" i="70"/>
  <c r="J61" i="70"/>
  <c r="H61" i="70"/>
  <c r="O60" i="70"/>
  <c r="O59" i="70"/>
  <c r="O58" i="70"/>
  <c r="O57" i="70"/>
  <c r="J57" i="70"/>
  <c r="H57" i="70"/>
  <c r="O56" i="70"/>
  <c r="O55" i="70"/>
  <c r="O54" i="70"/>
  <c r="O53" i="70"/>
  <c r="J53" i="70"/>
  <c r="H53" i="70"/>
  <c r="O52" i="70"/>
  <c r="O51" i="70"/>
  <c r="O50" i="70"/>
  <c r="O49" i="70"/>
  <c r="J49" i="70"/>
  <c r="H49" i="70"/>
  <c r="O48" i="70"/>
  <c r="O47" i="70"/>
  <c r="O46" i="70"/>
  <c r="O45" i="70"/>
  <c r="J45" i="70"/>
  <c r="H45" i="70"/>
  <c r="O44" i="70"/>
  <c r="O43" i="70"/>
  <c r="O42" i="70"/>
  <c r="O41" i="70"/>
  <c r="J41" i="70"/>
  <c r="H41" i="70"/>
  <c r="O40" i="70"/>
  <c r="O39" i="70"/>
  <c r="O38" i="70"/>
  <c r="O37" i="70"/>
  <c r="J37" i="70"/>
  <c r="H37" i="70"/>
  <c r="O36" i="70"/>
  <c r="O35" i="70"/>
  <c r="O34" i="70"/>
  <c r="O33" i="70"/>
  <c r="J33" i="70"/>
  <c r="H33" i="70"/>
  <c r="O32" i="70"/>
  <c r="O31" i="70"/>
  <c r="O30" i="70"/>
  <c r="O29" i="70"/>
  <c r="J29" i="70"/>
  <c r="H29" i="70"/>
  <c r="O28" i="70"/>
  <c r="O27" i="70"/>
  <c r="O26" i="70"/>
  <c r="O25" i="70"/>
  <c r="J25" i="70"/>
  <c r="H25" i="70"/>
  <c r="O24" i="70"/>
  <c r="O23" i="70"/>
  <c r="O22" i="70"/>
  <c r="O21" i="70"/>
  <c r="J21" i="70"/>
  <c r="H21" i="70"/>
  <c r="O20" i="70"/>
  <c r="O19" i="70"/>
  <c r="O18" i="70"/>
  <c r="O17" i="70"/>
  <c r="J17" i="70"/>
  <c r="H17" i="70"/>
  <c r="O96" i="69"/>
  <c r="O95" i="69"/>
  <c r="O94" i="69"/>
  <c r="O93" i="69"/>
  <c r="J93" i="69"/>
  <c r="H93" i="69"/>
  <c r="O92" i="69"/>
  <c r="O91" i="69"/>
  <c r="O90" i="69"/>
  <c r="O89" i="69"/>
  <c r="J89" i="69"/>
  <c r="H89" i="69"/>
  <c r="O88" i="69"/>
  <c r="O87" i="69"/>
  <c r="O86" i="69"/>
  <c r="O85" i="69"/>
  <c r="J85" i="69"/>
  <c r="H85" i="69"/>
  <c r="O84" i="69"/>
  <c r="O83" i="69"/>
  <c r="O82" i="69"/>
  <c r="O81" i="69"/>
  <c r="J81" i="69"/>
  <c r="H81" i="69"/>
  <c r="O80" i="69"/>
  <c r="O79" i="69"/>
  <c r="O78" i="69"/>
  <c r="O77" i="69"/>
  <c r="J77" i="69"/>
  <c r="H77" i="69"/>
  <c r="O76" i="69"/>
  <c r="O75" i="69"/>
  <c r="O74" i="69"/>
  <c r="O73" i="69"/>
  <c r="J73" i="69"/>
  <c r="H73" i="69"/>
  <c r="O72" i="69"/>
  <c r="O71" i="69"/>
  <c r="O70" i="69"/>
  <c r="O69" i="69"/>
  <c r="J69" i="69"/>
  <c r="H69" i="69"/>
  <c r="O68" i="69"/>
  <c r="O67" i="69"/>
  <c r="O66" i="69"/>
  <c r="O65" i="69"/>
  <c r="J65" i="69"/>
  <c r="H65" i="69"/>
  <c r="O64" i="69"/>
  <c r="O63" i="69"/>
  <c r="O62" i="69"/>
  <c r="O61" i="69"/>
  <c r="J61" i="69"/>
  <c r="H61" i="69"/>
  <c r="Q33" i="71" l="1"/>
  <c r="Q65" i="70"/>
  <c r="Q37" i="71"/>
  <c r="Q45" i="71"/>
  <c r="Q89" i="71"/>
  <c r="Q81" i="71"/>
  <c r="P56" i="80"/>
  <c r="P58" i="80" s="1"/>
  <c r="Q41" i="71"/>
  <c r="Q85" i="71"/>
  <c r="Q93" i="71"/>
  <c r="R93" i="71" s="1"/>
  <c r="Q105" i="71"/>
  <c r="R105" i="71" s="1"/>
  <c r="F105" i="71" s="1"/>
  <c r="P105" i="71" s="1"/>
  <c r="Q69" i="71"/>
  <c r="Q17" i="70"/>
  <c r="Q21" i="70"/>
  <c r="Q25" i="70"/>
  <c r="Q29" i="70"/>
  <c r="Q33" i="70"/>
  <c r="Q49" i="70"/>
  <c r="Q57" i="70"/>
  <c r="Q85" i="70"/>
  <c r="Q73" i="70"/>
  <c r="Q81" i="70"/>
  <c r="Q89" i="70"/>
  <c r="Q89" i="69"/>
  <c r="Q65" i="69"/>
  <c r="Q69" i="69"/>
  <c r="Q73" i="69"/>
  <c r="Q77" i="69"/>
  <c r="Q81" i="69"/>
  <c r="Q85" i="69"/>
  <c r="Q93" i="69"/>
  <c r="Q61" i="69"/>
  <c r="Q29" i="71"/>
  <c r="Q49" i="71"/>
  <c r="Q53" i="71"/>
  <c r="Q61" i="71"/>
  <c r="Q77" i="71"/>
  <c r="Q65" i="71"/>
  <c r="Q101" i="71"/>
  <c r="R101" i="71" s="1"/>
  <c r="F101" i="71" s="1"/>
  <c r="P101" i="71" s="1"/>
  <c r="Q109" i="71"/>
  <c r="R109" i="71" s="1"/>
  <c r="F109" i="71" s="1"/>
  <c r="P109" i="71" s="1"/>
  <c r="Q21" i="71"/>
  <c r="Q17" i="71"/>
  <c r="Q25" i="71"/>
  <c r="Q61" i="70"/>
  <c r="Q93" i="70"/>
  <c r="Q105" i="70"/>
  <c r="Q113" i="70"/>
  <c r="Q53" i="70"/>
  <c r="Q69" i="70"/>
  <c r="Q37" i="70"/>
  <c r="Q41" i="70"/>
  <c r="Q45" i="70"/>
  <c r="Q77" i="70"/>
  <c r="Q101" i="70"/>
  <c r="R101" i="70" s="1"/>
  <c r="F101" i="70" s="1"/>
  <c r="P101" i="70" s="1"/>
  <c r="Q109" i="70"/>
  <c r="P126" i="71" l="1"/>
  <c r="P60" i="80"/>
  <c r="P62" i="80" s="1"/>
  <c r="C17" i="28" s="1"/>
  <c r="F17" i="28" s="1"/>
  <c r="O60" i="69"/>
  <c r="O59" i="69"/>
  <c r="O58" i="69"/>
  <c r="O57" i="69"/>
  <c r="J57" i="69"/>
  <c r="H57" i="69"/>
  <c r="O56" i="69"/>
  <c r="O55" i="69"/>
  <c r="O54" i="69"/>
  <c r="O53" i="69"/>
  <c r="J53" i="69"/>
  <c r="H53" i="69"/>
  <c r="O52" i="69"/>
  <c r="O51" i="69"/>
  <c r="O50" i="69"/>
  <c r="O49" i="69"/>
  <c r="J49" i="69"/>
  <c r="H49" i="69"/>
  <c r="F9" i="80" l="1"/>
  <c r="Q49" i="69"/>
  <c r="Q57" i="69"/>
  <c r="Q53" i="69"/>
  <c r="O48" i="69" l="1"/>
  <c r="O47" i="69"/>
  <c r="O46" i="69"/>
  <c r="O45" i="69"/>
  <c r="J45" i="69"/>
  <c r="H45" i="69"/>
  <c r="O44" i="69"/>
  <c r="O43" i="69"/>
  <c r="O42" i="69"/>
  <c r="O41" i="69"/>
  <c r="J41" i="69"/>
  <c r="H41" i="69"/>
  <c r="O40" i="69"/>
  <c r="O39" i="69"/>
  <c r="O38" i="69"/>
  <c r="O37" i="69"/>
  <c r="J37" i="69"/>
  <c r="H37" i="69"/>
  <c r="O36" i="69"/>
  <c r="O35" i="69"/>
  <c r="O34" i="69"/>
  <c r="O33" i="69"/>
  <c r="J33" i="69"/>
  <c r="H33" i="69"/>
  <c r="O32" i="69"/>
  <c r="O31" i="69"/>
  <c r="O30" i="69"/>
  <c r="O29" i="69"/>
  <c r="J29" i="69"/>
  <c r="H29" i="69"/>
  <c r="O28" i="69"/>
  <c r="O27" i="69"/>
  <c r="O26" i="69"/>
  <c r="O25" i="69"/>
  <c r="J25" i="69"/>
  <c r="H25" i="69"/>
  <c r="O24" i="69"/>
  <c r="O23" i="69"/>
  <c r="O22" i="69"/>
  <c r="O21" i="69"/>
  <c r="J21" i="69"/>
  <c r="H21" i="69"/>
  <c r="O20" i="69"/>
  <c r="O19" i="69"/>
  <c r="O18" i="69"/>
  <c r="O17" i="69"/>
  <c r="J17" i="69"/>
  <c r="H17" i="69"/>
  <c r="O344" i="68"/>
  <c r="O343" i="68"/>
  <c r="O342" i="68"/>
  <c r="O341" i="68"/>
  <c r="J341" i="68"/>
  <c r="H341" i="68"/>
  <c r="O340" i="68"/>
  <c r="O339" i="68"/>
  <c r="O338" i="68"/>
  <c r="O337" i="68"/>
  <c r="J337" i="68"/>
  <c r="H337" i="68"/>
  <c r="Q25" i="69" l="1"/>
  <c r="Q17" i="69"/>
  <c r="Q29" i="69"/>
  <c r="Q37" i="69"/>
  <c r="Q21" i="69"/>
  <c r="Q33" i="69"/>
  <c r="R33" i="69" s="1"/>
  <c r="Q41" i="69"/>
  <c r="Q45" i="69"/>
  <c r="Q337" i="68"/>
  <c r="Q341" i="68"/>
  <c r="O328" i="68"/>
  <c r="O327" i="68"/>
  <c r="O326" i="68"/>
  <c r="O325" i="68"/>
  <c r="J325" i="68"/>
  <c r="H325" i="68"/>
  <c r="O312" i="68"/>
  <c r="O311" i="68"/>
  <c r="O310" i="68"/>
  <c r="O309" i="68"/>
  <c r="J309" i="68"/>
  <c r="H309" i="68"/>
  <c r="O336" i="68"/>
  <c r="O335" i="68"/>
  <c r="O334" i="68"/>
  <c r="O333" i="68"/>
  <c r="J333" i="68"/>
  <c r="H333" i="68"/>
  <c r="O332" i="68"/>
  <c r="O331" i="68"/>
  <c r="O330" i="68"/>
  <c r="O329" i="68"/>
  <c r="J329" i="68"/>
  <c r="H329" i="68"/>
  <c r="O324" i="68"/>
  <c r="O323" i="68"/>
  <c r="O322" i="68"/>
  <c r="O321" i="68"/>
  <c r="J321" i="68"/>
  <c r="H321" i="68"/>
  <c r="O320" i="68"/>
  <c r="O319" i="68"/>
  <c r="O318" i="68"/>
  <c r="O317" i="68"/>
  <c r="J317" i="68"/>
  <c r="H317" i="68"/>
  <c r="O300" i="68"/>
  <c r="O299" i="68"/>
  <c r="O298" i="68"/>
  <c r="O297" i="68"/>
  <c r="J297" i="68"/>
  <c r="H297" i="68"/>
  <c r="O316" i="68"/>
  <c r="O315" i="68"/>
  <c r="O314" i="68"/>
  <c r="O313" i="68"/>
  <c r="J313" i="68"/>
  <c r="H313" i="68"/>
  <c r="O308" i="68"/>
  <c r="O307" i="68"/>
  <c r="O306" i="68"/>
  <c r="O305" i="68"/>
  <c r="J305" i="68"/>
  <c r="H305" i="68"/>
  <c r="O288" i="68"/>
  <c r="O287" i="68"/>
  <c r="O286" i="68"/>
  <c r="O285" i="68"/>
  <c r="J285" i="68"/>
  <c r="H285" i="68"/>
  <c r="O296" i="68"/>
  <c r="O295" i="68"/>
  <c r="O294" i="68"/>
  <c r="O293" i="68"/>
  <c r="J293" i="68"/>
  <c r="H293" i="68"/>
  <c r="O292" i="68"/>
  <c r="O291" i="68"/>
  <c r="O290" i="68"/>
  <c r="O289" i="68"/>
  <c r="J289" i="68"/>
  <c r="H289" i="68"/>
  <c r="O284" i="68"/>
  <c r="O283" i="68"/>
  <c r="O282" i="68"/>
  <c r="O281" i="68"/>
  <c r="J281" i="68"/>
  <c r="H281" i="68"/>
  <c r="O280" i="68"/>
  <c r="O279" i="68"/>
  <c r="O278" i="68"/>
  <c r="O277" i="68"/>
  <c r="J277" i="68"/>
  <c r="H277" i="68"/>
  <c r="O272" i="68"/>
  <c r="O271" i="68"/>
  <c r="O270" i="68"/>
  <c r="O269" i="68"/>
  <c r="J269" i="68"/>
  <c r="H269" i="68"/>
  <c r="O260" i="68"/>
  <c r="O259" i="68"/>
  <c r="O258" i="68"/>
  <c r="O257" i="68"/>
  <c r="J257" i="68"/>
  <c r="H257" i="68"/>
  <c r="O256" i="68"/>
  <c r="O255" i="68"/>
  <c r="O254" i="68"/>
  <c r="O253" i="68"/>
  <c r="J253" i="68"/>
  <c r="H253" i="68"/>
  <c r="O252" i="68"/>
  <c r="O251" i="68"/>
  <c r="O250" i="68"/>
  <c r="O249" i="68"/>
  <c r="J249" i="68"/>
  <c r="H249" i="68"/>
  <c r="O248" i="68"/>
  <c r="O247" i="68"/>
  <c r="O246" i="68"/>
  <c r="O245" i="68"/>
  <c r="J245" i="68"/>
  <c r="H245" i="68"/>
  <c r="O244" i="68"/>
  <c r="O243" i="68"/>
  <c r="O242" i="68"/>
  <c r="O241" i="68"/>
  <c r="J241" i="68"/>
  <c r="H241" i="68"/>
  <c r="O240" i="68"/>
  <c r="O239" i="68"/>
  <c r="O238" i="68"/>
  <c r="O237" i="68"/>
  <c r="J237" i="68"/>
  <c r="H237" i="68"/>
  <c r="O232" i="68"/>
  <c r="O231" i="68"/>
  <c r="O230" i="68"/>
  <c r="O229" i="68"/>
  <c r="J229" i="68"/>
  <c r="H229" i="68"/>
  <c r="O228" i="68"/>
  <c r="O227" i="68"/>
  <c r="O226" i="68"/>
  <c r="O225" i="68"/>
  <c r="J225" i="68"/>
  <c r="H225" i="68"/>
  <c r="O224" i="68"/>
  <c r="O223" i="68"/>
  <c r="O222" i="68"/>
  <c r="O221" i="68"/>
  <c r="J221" i="68"/>
  <c r="H221" i="68"/>
  <c r="O220" i="68"/>
  <c r="O219" i="68"/>
  <c r="O218" i="68"/>
  <c r="O217" i="68"/>
  <c r="J217" i="68"/>
  <c r="H217" i="68"/>
  <c r="O216" i="68"/>
  <c r="O215" i="68"/>
  <c r="O214" i="68"/>
  <c r="O213" i="68"/>
  <c r="J213" i="68"/>
  <c r="H213" i="68"/>
  <c r="O212" i="68"/>
  <c r="O211" i="68"/>
  <c r="O210" i="68"/>
  <c r="O209" i="68"/>
  <c r="J209" i="68"/>
  <c r="H209" i="68"/>
  <c r="O208" i="68"/>
  <c r="O207" i="68"/>
  <c r="O206" i="68"/>
  <c r="O205" i="68"/>
  <c r="J205" i="68"/>
  <c r="H205" i="68"/>
  <c r="O204" i="68"/>
  <c r="O203" i="68"/>
  <c r="O202" i="68"/>
  <c r="O201" i="68"/>
  <c r="J201" i="68"/>
  <c r="H201" i="68"/>
  <c r="O200" i="68"/>
  <c r="O199" i="68"/>
  <c r="O198" i="68"/>
  <c r="O197" i="68"/>
  <c r="J197" i="68"/>
  <c r="H197" i="68"/>
  <c r="O196" i="68"/>
  <c r="O195" i="68"/>
  <c r="O194" i="68"/>
  <c r="O193" i="68"/>
  <c r="J193" i="68"/>
  <c r="H193" i="68"/>
  <c r="O188" i="68"/>
  <c r="O187" i="68"/>
  <c r="O186" i="68"/>
  <c r="O185" i="68"/>
  <c r="J185" i="68"/>
  <c r="H185" i="68"/>
  <c r="O184" i="68"/>
  <c r="O183" i="68"/>
  <c r="O182" i="68"/>
  <c r="O181" i="68"/>
  <c r="J181" i="68"/>
  <c r="H181" i="68"/>
  <c r="O180" i="68"/>
  <c r="O179" i="68"/>
  <c r="O178" i="68"/>
  <c r="O177" i="68"/>
  <c r="J177" i="68"/>
  <c r="H177" i="68"/>
  <c r="O172" i="68"/>
  <c r="O171" i="68"/>
  <c r="O170" i="68"/>
  <c r="O169" i="68"/>
  <c r="J169" i="68"/>
  <c r="H169" i="68"/>
  <c r="O160" i="68"/>
  <c r="O159" i="68"/>
  <c r="O158" i="68"/>
  <c r="O157" i="68"/>
  <c r="J157" i="68"/>
  <c r="H157" i="68"/>
  <c r="O156" i="68"/>
  <c r="O155" i="68"/>
  <c r="O154" i="68"/>
  <c r="O153" i="68"/>
  <c r="J153" i="68"/>
  <c r="H153" i="68"/>
  <c r="O152" i="68"/>
  <c r="O151" i="68"/>
  <c r="O150" i="68"/>
  <c r="O149" i="68"/>
  <c r="J149" i="68"/>
  <c r="H149" i="68"/>
  <c r="O148" i="68"/>
  <c r="O147" i="68"/>
  <c r="O146" i="68"/>
  <c r="O145" i="68"/>
  <c r="J145" i="68"/>
  <c r="H145" i="68"/>
  <c r="O140" i="68"/>
  <c r="O139" i="68"/>
  <c r="O138" i="68"/>
  <c r="O137" i="68"/>
  <c r="J137" i="68"/>
  <c r="H137" i="68"/>
  <c r="O136" i="68"/>
  <c r="O135" i="68"/>
  <c r="O134" i="68"/>
  <c r="O133" i="68"/>
  <c r="J133" i="68"/>
  <c r="H133" i="68"/>
  <c r="O132" i="68"/>
  <c r="O131" i="68"/>
  <c r="O130" i="68"/>
  <c r="O129" i="68"/>
  <c r="J129" i="68"/>
  <c r="H129" i="68"/>
  <c r="Q185" i="68" l="1"/>
  <c r="Q201" i="68"/>
  <c r="Q209" i="68"/>
  <c r="Q217" i="68"/>
  <c r="Q225" i="68"/>
  <c r="Q221" i="68"/>
  <c r="Q325" i="68"/>
  <c r="Q309" i="68"/>
  <c r="Q253" i="68"/>
  <c r="R253" i="68" s="1"/>
  <c r="F253" i="68" s="1"/>
  <c r="P253" i="68" s="1"/>
  <c r="Q269" i="68"/>
  <c r="Q285" i="68"/>
  <c r="Q305" i="68"/>
  <c r="Q317" i="68"/>
  <c r="Q329" i="68"/>
  <c r="Q257" i="68"/>
  <c r="R257" i="68" s="1"/>
  <c r="F257" i="68" s="1"/>
  <c r="P257" i="68" s="1"/>
  <c r="Q293" i="68"/>
  <c r="Q313" i="68"/>
  <c r="Q297" i="68"/>
  <c r="Q333" i="68"/>
  <c r="Q321" i="68"/>
  <c r="Q241" i="68"/>
  <c r="Q281" i="68"/>
  <c r="Q213" i="68"/>
  <c r="Q245" i="68"/>
  <c r="Q249" i="68"/>
  <c r="Q277" i="68"/>
  <c r="Q289" i="68"/>
  <c r="Q237" i="68"/>
  <c r="R237" i="68" s="1"/>
  <c r="F237" i="68" s="1"/>
  <c r="P237" i="68" s="1"/>
  <c r="Q177" i="68"/>
  <c r="Q181" i="68"/>
  <c r="Q193" i="68"/>
  <c r="Q197" i="68"/>
  <c r="Q229" i="68"/>
  <c r="Q205" i="68"/>
  <c r="Q149" i="68"/>
  <c r="Q153" i="68"/>
  <c r="Q157" i="68"/>
  <c r="Q169" i="68"/>
  <c r="Q133" i="68"/>
  <c r="Q145" i="68"/>
  <c r="Q137" i="68"/>
  <c r="Q129" i="68"/>
  <c r="O128" i="68" l="1"/>
  <c r="O127" i="68"/>
  <c r="O126" i="68"/>
  <c r="O125" i="68"/>
  <c r="J125" i="68"/>
  <c r="H125" i="68"/>
  <c r="O124" i="68"/>
  <c r="O123" i="68"/>
  <c r="O122" i="68"/>
  <c r="O121" i="68"/>
  <c r="J121" i="68"/>
  <c r="H121" i="68"/>
  <c r="O120" i="68"/>
  <c r="O119" i="68"/>
  <c r="O118" i="68"/>
  <c r="O117" i="68"/>
  <c r="J117" i="68"/>
  <c r="H117" i="68"/>
  <c r="O108" i="68"/>
  <c r="O107" i="68"/>
  <c r="O106" i="68"/>
  <c r="O105" i="68"/>
  <c r="J105" i="68"/>
  <c r="H105" i="68"/>
  <c r="O84" i="68"/>
  <c r="O83" i="68"/>
  <c r="O82" i="68"/>
  <c r="O81" i="68"/>
  <c r="J81" i="68"/>
  <c r="H81" i="68"/>
  <c r="O80" i="68"/>
  <c r="O79" i="68"/>
  <c r="O78" i="68"/>
  <c r="O77" i="68"/>
  <c r="J77" i="68"/>
  <c r="H77" i="68"/>
  <c r="O72" i="68"/>
  <c r="O71" i="68"/>
  <c r="O70" i="68"/>
  <c r="O69" i="68"/>
  <c r="J69" i="68"/>
  <c r="H69" i="68"/>
  <c r="O76" i="68"/>
  <c r="O75" i="68"/>
  <c r="O74" i="68"/>
  <c r="O73" i="68"/>
  <c r="J73" i="68"/>
  <c r="H73" i="68"/>
  <c r="O68" i="68"/>
  <c r="O67" i="68"/>
  <c r="O66" i="68"/>
  <c r="O65" i="68"/>
  <c r="J65" i="68"/>
  <c r="H65" i="68"/>
  <c r="O60" i="68"/>
  <c r="O59" i="68"/>
  <c r="O58" i="68"/>
  <c r="O57" i="68"/>
  <c r="J57" i="68"/>
  <c r="H57" i="68"/>
  <c r="O48" i="68"/>
  <c r="O47" i="68"/>
  <c r="O46" i="68"/>
  <c r="O45" i="68"/>
  <c r="J45" i="68"/>
  <c r="H45" i="68"/>
  <c r="O36" i="68"/>
  <c r="O35" i="68"/>
  <c r="O34" i="68"/>
  <c r="O33" i="68"/>
  <c r="J33" i="68"/>
  <c r="H33" i="68"/>
  <c r="O32" i="68"/>
  <c r="O31" i="68"/>
  <c r="O30" i="68"/>
  <c r="O29" i="68"/>
  <c r="J29" i="68"/>
  <c r="H29" i="68"/>
  <c r="Q125" i="68" l="1"/>
  <c r="Q105" i="68"/>
  <c r="Q121" i="68"/>
  <c r="Q117" i="68"/>
  <c r="Q65" i="68"/>
  <c r="Q73" i="68"/>
  <c r="Q69" i="68"/>
  <c r="Q77" i="68"/>
  <c r="Q81" i="68"/>
  <c r="Q33" i="68"/>
  <c r="Q45" i="68"/>
  <c r="Q57" i="68"/>
  <c r="Q29" i="68"/>
  <c r="O24" i="68" l="1"/>
  <c r="O23" i="68"/>
  <c r="O22" i="68"/>
  <c r="O21" i="68"/>
  <c r="J21" i="68"/>
  <c r="H21" i="68"/>
  <c r="O20" i="68"/>
  <c r="O19" i="68"/>
  <c r="O18" i="68"/>
  <c r="O17" i="68"/>
  <c r="J17" i="68"/>
  <c r="H17" i="68"/>
  <c r="O272" i="48"/>
  <c r="O271" i="48"/>
  <c r="O270" i="48"/>
  <c r="O269" i="48"/>
  <c r="J269" i="48"/>
  <c r="H269" i="48"/>
  <c r="O268" i="48"/>
  <c r="O267" i="48"/>
  <c r="O266" i="48"/>
  <c r="O265" i="48"/>
  <c r="J265" i="48"/>
  <c r="H265" i="48"/>
  <c r="O256" i="48"/>
  <c r="O255" i="48"/>
  <c r="O254" i="48"/>
  <c r="O253" i="48"/>
  <c r="J253" i="48"/>
  <c r="H253" i="48"/>
  <c r="O224" i="48"/>
  <c r="O223" i="48"/>
  <c r="O222" i="48"/>
  <c r="O221" i="48"/>
  <c r="J221" i="48"/>
  <c r="H221" i="48"/>
  <c r="O68" i="48"/>
  <c r="O67" i="48"/>
  <c r="O66" i="48"/>
  <c r="O65" i="48"/>
  <c r="J65" i="48"/>
  <c r="H65" i="48"/>
  <c r="O120" i="48"/>
  <c r="O119" i="48"/>
  <c r="O118" i="48"/>
  <c r="O117" i="48"/>
  <c r="J117" i="48"/>
  <c r="H117" i="48"/>
  <c r="O72" i="48"/>
  <c r="O71" i="48"/>
  <c r="O70" i="48"/>
  <c r="O69" i="48"/>
  <c r="J69" i="48"/>
  <c r="H69" i="48"/>
  <c r="O64" i="48"/>
  <c r="O63" i="48"/>
  <c r="O62" i="48"/>
  <c r="O61" i="48"/>
  <c r="J61" i="48"/>
  <c r="H61" i="48"/>
  <c r="O84" i="48"/>
  <c r="O83" i="48"/>
  <c r="O82" i="48"/>
  <c r="O81" i="48"/>
  <c r="J81" i="48"/>
  <c r="H81" i="48"/>
  <c r="O252" i="48"/>
  <c r="O251" i="48"/>
  <c r="O250" i="48"/>
  <c r="O249" i="48"/>
  <c r="J249" i="48"/>
  <c r="H249" i="48"/>
  <c r="O232" i="48"/>
  <c r="O231" i="48"/>
  <c r="O230" i="48"/>
  <c r="O229" i="48"/>
  <c r="J229" i="48"/>
  <c r="H229" i="48"/>
  <c r="O244" i="48"/>
  <c r="O243" i="48"/>
  <c r="O242" i="48"/>
  <c r="O241" i="48"/>
  <c r="J241" i="48"/>
  <c r="H241" i="48"/>
  <c r="O240" i="48"/>
  <c r="O239" i="48"/>
  <c r="O238" i="48"/>
  <c r="O237" i="48"/>
  <c r="J237" i="48"/>
  <c r="H237" i="48"/>
  <c r="O236" i="48"/>
  <c r="O235" i="48"/>
  <c r="O234" i="48"/>
  <c r="O233" i="48"/>
  <c r="J233" i="48"/>
  <c r="H233" i="48"/>
  <c r="Q265" i="48" l="1"/>
  <c r="Q269" i="48"/>
  <c r="Q21" i="68"/>
  <c r="Q17" i="68"/>
  <c r="Q253" i="48"/>
  <c r="Q117" i="48"/>
  <c r="Q65" i="48"/>
  <c r="Q221" i="48"/>
  <c r="Q229" i="48"/>
  <c r="Q81" i="48"/>
  <c r="Q69" i="48"/>
  <c r="Q61" i="48"/>
  <c r="Q249" i="48"/>
  <c r="Q237" i="48"/>
  <c r="Q241" i="48"/>
  <c r="Q233" i="48"/>
  <c r="O220" i="48" l="1"/>
  <c r="O219" i="48"/>
  <c r="O218" i="48"/>
  <c r="O217" i="48"/>
  <c r="J217" i="48"/>
  <c r="H217" i="48"/>
  <c r="O216" i="48"/>
  <c r="O215" i="48"/>
  <c r="O214" i="48"/>
  <c r="O213" i="48"/>
  <c r="J213" i="48"/>
  <c r="H213" i="48"/>
  <c r="O212" i="48"/>
  <c r="O211" i="48"/>
  <c r="O210" i="48"/>
  <c r="O209" i="48"/>
  <c r="J209" i="48"/>
  <c r="H209" i="48"/>
  <c r="O208" i="48"/>
  <c r="O207" i="48"/>
  <c r="O206" i="48"/>
  <c r="O205" i="48"/>
  <c r="J205" i="48"/>
  <c r="H205" i="48"/>
  <c r="O200" i="48"/>
  <c r="O199" i="48"/>
  <c r="O198" i="48"/>
  <c r="O197" i="48"/>
  <c r="J197" i="48"/>
  <c r="H197" i="48"/>
  <c r="O196" i="48"/>
  <c r="O195" i="48"/>
  <c r="O194" i="48"/>
  <c r="O193" i="48"/>
  <c r="J193" i="48"/>
  <c r="H193" i="48"/>
  <c r="O204" i="48"/>
  <c r="O203" i="48"/>
  <c r="O202" i="48"/>
  <c r="O201" i="48"/>
  <c r="J201" i="48"/>
  <c r="H201" i="48"/>
  <c r="O188" i="48"/>
  <c r="O187" i="48"/>
  <c r="O186" i="48"/>
  <c r="O185" i="48"/>
  <c r="J185" i="48"/>
  <c r="H185" i="48"/>
  <c r="O184" i="48"/>
  <c r="O183" i="48"/>
  <c r="O182" i="48"/>
  <c r="O181" i="48"/>
  <c r="J181" i="48"/>
  <c r="H181" i="48"/>
  <c r="O180" i="48"/>
  <c r="O179" i="48"/>
  <c r="O178" i="48"/>
  <c r="O177" i="48"/>
  <c r="J177" i="48"/>
  <c r="H177" i="48"/>
  <c r="O172" i="48"/>
  <c r="O171" i="48"/>
  <c r="O170" i="48"/>
  <c r="O169" i="48"/>
  <c r="J169" i="48"/>
  <c r="H169" i="48"/>
  <c r="O168" i="48"/>
  <c r="O167" i="48"/>
  <c r="O166" i="48"/>
  <c r="O165" i="48"/>
  <c r="J165" i="48"/>
  <c r="H165" i="48"/>
  <c r="O164" i="48"/>
  <c r="O163" i="48"/>
  <c r="O162" i="48"/>
  <c r="O161" i="48"/>
  <c r="J161" i="48"/>
  <c r="H161" i="48"/>
  <c r="O152" i="48"/>
  <c r="O151" i="48"/>
  <c r="O150" i="48"/>
  <c r="O149" i="48"/>
  <c r="J149" i="48"/>
  <c r="H149" i="48"/>
  <c r="O148" i="48"/>
  <c r="O147" i="48"/>
  <c r="O146" i="48"/>
  <c r="O145" i="48"/>
  <c r="J145" i="48"/>
  <c r="H145" i="48"/>
  <c r="O144" i="48"/>
  <c r="O143" i="48"/>
  <c r="O142" i="48"/>
  <c r="O141" i="48"/>
  <c r="J141" i="48"/>
  <c r="H141" i="48"/>
  <c r="O140" i="48"/>
  <c r="O139" i="48"/>
  <c r="O138" i="48"/>
  <c r="O137" i="48"/>
  <c r="J137" i="48"/>
  <c r="H137" i="48"/>
  <c r="O104" i="48"/>
  <c r="O103" i="48"/>
  <c r="O102" i="48"/>
  <c r="O101" i="48"/>
  <c r="J101" i="48"/>
  <c r="H101" i="48"/>
  <c r="O92" i="48"/>
  <c r="O91" i="48"/>
  <c r="O90" i="48"/>
  <c r="O89" i="48"/>
  <c r="J89" i="48"/>
  <c r="H89" i="48"/>
  <c r="O88" i="48"/>
  <c r="O87" i="48"/>
  <c r="O86" i="48"/>
  <c r="O85" i="48"/>
  <c r="J85" i="48"/>
  <c r="H85" i="48"/>
  <c r="O56" i="48"/>
  <c r="O55" i="48"/>
  <c r="O54" i="48"/>
  <c r="O53" i="48"/>
  <c r="J53" i="48"/>
  <c r="H53" i="48"/>
  <c r="O52" i="48"/>
  <c r="O51" i="48"/>
  <c r="O50" i="48"/>
  <c r="O49" i="48"/>
  <c r="J49" i="48"/>
  <c r="H49" i="48"/>
  <c r="O48" i="48"/>
  <c r="O47" i="48"/>
  <c r="O46" i="48"/>
  <c r="O45" i="48"/>
  <c r="J45" i="48"/>
  <c r="H45" i="48"/>
  <c r="O44" i="48"/>
  <c r="O43" i="48"/>
  <c r="O42" i="48"/>
  <c r="O41" i="48"/>
  <c r="J41" i="48"/>
  <c r="H41" i="48"/>
  <c r="O40" i="48"/>
  <c r="O39" i="48"/>
  <c r="O38" i="48"/>
  <c r="O37" i="48"/>
  <c r="J37" i="48"/>
  <c r="H37" i="48"/>
  <c r="Q49" i="48" l="1"/>
  <c r="Q101" i="48"/>
  <c r="Q137" i="48"/>
  <c r="Q145" i="48"/>
  <c r="Q169" i="48"/>
  <c r="Q181" i="48"/>
  <c r="Q41" i="48"/>
  <c r="Q193" i="48"/>
  <c r="Q197" i="48"/>
  <c r="Q209" i="48"/>
  <c r="Q213" i="48"/>
  <c r="Q89" i="48"/>
  <c r="Q141" i="48"/>
  <c r="Q149" i="48"/>
  <c r="Q161" i="48"/>
  <c r="Q165" i="48"/>
  <c r="Q185" i="48"/>
  <c r="Q37" i="48"/>
  <c r="Q217" i="48"/>
  <c r="Q201" i="48"/>
  <c r="Q177" i="48"/>
  <c r="Q205" i="48"/>
  <c r="Q45" i="48"/>
  <c r="Q53" i="48"/>
  <c r="Q85" i="48"/>
  <c r="O36" i="48" l="1"/>
  <c r="O35" i="48"/>
  <c r="O34" i="48"/>
  <c r="O33" i="48"/>
  <c r="J33" i="48"/>
  <c r="H33" i="48"/>
  <c r="Q33" i="48" l="1"/>
  <c r="O32" i="48" l="1"/>
  <c r="O31" i="48"/>
  <c r="O30" i="48"/>
  <c r="O29" i="48"/>
  <c r="J29" i="48"/>
  <c r="H29" i="48"/>
  <c r="O28" i="48"/>
  <c r="O27" i="48"/>
  <c r="O26" i="48"/>
  <c r="O25" i="48"/>
  <c r="J25" i="48"/>
  <c r="H25" i="48"/>
  <c r="Q25" i="48" l="1"/>
  <c r="Q29" i="48"/>
  <c r="R14" i="74" l="1"/>
  <c r="R65" i="74" s="1"/>
  <c r="F65" i="74" s="1"/>
  <c r="P65" i="74" s="1"/>
  <c r="R14" i="73"/>
  <c r="R61" i="73" s="1"/>
  <c r="F61" i="73" s="1"/>
  <c r="P61" i="73" s="1"/>
  <c r="R14" i="72"/>
  <c r="R98" i="72" s="1"/>
  <c r="F98" i="72" s="1"/>
  <c r="P98" i="72" s="1"/>
  <c r="O100" i="71"/>
  <c r="O99" i="71"/>
  <c r="O98" i="71"/>
  <c r="O97" i="71"/>
  <c r="J97" i="71"/>
  <c r="H97" i="71"/>
  <c r="O76" i="71"/>
  <c r="O75" i="71"/>
  <c r="O74" i="71"/>
  <c r="O73" i="71"/>
  <c r="J73" i="71"/>
  <c r="H73" i="71"/>
  <c r="O60" i="71"/>
  <c r="O59" i="71"/>
  <c r="O58" i="71"/>
  <c r="O57" i="71"/>
  <c r="J57" i="71"/>
  <c r="H57" i="71"/>
  <c r="R14" i="71"/>
  <c r="O100" i="70"/>
  <c r="O99" i="70"/>
  <c r="O98" i="70"/>
  <c r="O97" i="70"/>
  <c r="J97" i="70"/>
  <c r="H97" i="70"/>
  <c r="R14" i="70"/>
  <c r="R117" i="70" s="1"/>
  <c r="F117" i="70" s="1"/>
  <c r="P117" i="70" s="1"/>
  <c r="R14" i="69"/>
  <c r="R97" i="69" s="1"/>
  <c r="F97" i="69" s="1"/>
  <c r="P97" i="69" s="1"/>
  <c r="O304" i="68"/>
  <c r="O303" i="68"/>
  <c r="O302" i="68"/>
  <c r="O301" i="68"/>
  <c r="J301" i="68"/>
  <c r="H301" i="68"/>
  <c r="O276" i="68"/>
  <c r="O275" i="68"/>
  <c r="O274" i="68"/>
  <c r="O273" i="68"/>
  <c r="J273" i="68"/>
  <c r="H273" i="68"/>
  <c r="O236" i="68"/>
  <c r="O235" i="68"/>
  <c r="O234" i="68"/>
  <c r="O233" i="68"/>
  <c r="J233" i="68"/>
  <c r="H233" i="68"/>
  <c r="O192" i="68"/>
  <c r="O191" i="68"/>
  <c r="O190" i="68"/>
  <c r="O189" i="68"/>
  <c r="J189" i="68"/>
  <c r="H189" i="68"/>
  <c r="O176" i="68"/>
  <c r="O175" i="68"/>
  <c r="O174" i="68"/>
  <c r="O173" i="68"/>
  <c r="J173" i="68"/>
  <c r="H173" i="68"/>
  <c r="O168" i="68"/>
  <c r="O167" i="68"/>
  <c r="O166" i="68"/>
  <c r="O165" i="68"/>
  <c r="J165" i="68"/>
  <c r="H165" i="68"/>
  <c r="O164" i="68"/>
  <c r="O163" i="68"/>
  <c r="O162" i="68"/>
  <c r="O161" i="68"/>
  <c r="J161" i="68"/>
  <c r="H161" i="68"/>
  <c r="O144" i="68"/>
  <c r="O143" i="68"/>
  <c r="O142" i="68"/>
  <c r="O141" i="68"/>
  <c r="J141" i="68"/>
  <c r="H141" i="68"/>
  <c r="O116" i="68"/>
  <c r="O115" i="68"/>
  <c r="O114" i="68"/>
  <c r="O113" i="68"/>
  <c r="J113" i="68"/>
  <c r="H113" i="68"/>
  <c r="O112" i="68"/>
  <c r="O111" i="68"/>
  <c r="O110" i="68"/>
  <c r="O109" i="68"/>
  <c r="J109" i="68"/>
  <c r="H109" i="68"/>
  <c r="O104" i="68"/>
  <c r="O103" i="68"/>
  <c r="O102" i="68"/>
  <c r="O101" i="68"/>
  <c r="J101" i="68"/>
  <c r="H101" i="68"/>
  <c r="O92" i="68"/>
  <c r="O91" i="68"/>
  <c r="O90" i="68"/>
  <c r="O89" i="68"/>
  <c r="J89" i="68"/>
  <c r="H89" i="68"/>
  <c r="O88" i="68"/>
  <c r="O87" i="68"/>
  <c r="O86" i="68"/>
  <c r="O85" i="68"/>
  <c r="J85" i="68"/>
  <c r="H85" i="68"/>
  <c r="O64" i="68"/>
  <c r="O63" i="68"/>
  <c r="O62" i="68"/>
  <c r="O61" i="68"/>
  <c r="J61" i="68"/>
  <c r="H61" i="68"/>
  <c r="O56" i="68"/>
  <c r="O55" i="68"/>
  <c r="O54" i="68"/>
  <c r="O53" i="68"/>
  <c r="J53" i="68"/>
  <c r="H53" i="68"/>
  <c r="O52" i="68"/>
  <c r="O51" i="68"/>
  <c r="O50" i="68"/>
  <c r="O49" i="68"/>
  <c r="J49" i="68"/>
  <c r="H49" i="68"/>
  <c r="O44" i="68"/>
  <c r="O43" i="68"/>
  <c r="O42" i="68"/>
  <c r="O41" i="68"/>
  <c r="J41" i="68"/>
  <c r="H41" i="68"/>
  <c r="O40" i="68"/>
  <c r="O39" i="68"/>
  <c r="O38" i="68"/>
  <c r="O37" i="68"/>
  <c r="J37" i="68"/>
  <c r="H37" i="68"/>
  <c r="O28" i="68"/>
  <c r="O27" i="68"/>
  <c r="O26" i="68"/>
  <c r="O25" i="68"/>
  <c r="J25" i="68"/>
  <c r="H25" i="68"/>
  <c r="R14" i="68"/>
  <c r="O264" i="48"/>
  <c r="O263" i="48"/>
  <c r="O262" i="48"/>
  <c r="O261" i="48"/>
  <c r="J261" i="48"/>
  <c r="H261" i="48"/>
  <c r="O260" i="48"/>
  <c r="O259" i="48"/>
  <c r="O258" i="48"/>
  <c r="O257" i="48"/>
  <c r="J257" i="48"/>
  <c r="H257" i="48"/>
  <c r="O248" i="48"/>
  <c r="O247" i="48"/>
  <c r="O246" i="48"/>
  <c r="O245" i="48"/>
  <c r="J245" i="48"/>
  <c r="H245" i="48"/>
  <c r="O228" i="48"/>
  <c r="O227" i="48"/>
  <c r="O226" i="48"/>
  <c r="O225" i="48"/>
  <c r="J225" i="48"/>
  <c r="H225" i="48"/>
  <c r="O192" i="48"/>
  <c r="O191" i="48"/>
  <c r="O190" i="48"/>
  <c r="O189" i="48"/>
  <c r="J189" i="48"/>
  <c r="H189" i="48"/>
  <c r="O176" i="48"/>
  <c r="O175" i="48"/>
  <c r="O174" i="48"/>
  <c r="O173" i="48"/>
  <c r="J173" i="48"/>
  <c r="H173" i="48"/>
  <c r="O160" i="48"/>
  <c r="O159" i="48"/>
  <c r="O158" i="48"/>
  <c r="O157" i="48"/>
  <c r="J157" i="48"/>
  <c r="H157" i="48"/>
  <c r="O156" i="48"/>
  <c r="O155" i="48"/>
  <c r="O154" i="48"/>
  <c r="O153" i="48"/>
  <c r="J153" i="48"/>
  <c r="H153" i="48"/>
  <c r="O136" i="48"/>
  <c r="O135" i="48"/>
  <c r="O134" i="48"/>
  <c r="O133" i="48"/>
  <c r="J133" i="48"/>
  <c r="H133" i="48"/>
  <c r="O132" i="48"/>
  <c r="O131" i="48"/>
  <c r="O130" i="48"/>
  <c r="O129" i="48"/>
  <c r="J129" i="48"/>
  <c r="H129" i="48"/>
  <c r="O128" i="48"/>
  <c r="O127" i="48"/>
  <c r="O126" i="48"/>
  <c r="O125" i="48"/>
  <c r="J125" i="48"/>
  <c r="H125" i="48"/>
  <c r="O124" i="48"/>
  <c r="O123" i="48"/>
  <c r="O122" i="48"/>
  <c r="O121" i="48"/>
  <c r="J121" i="48"/>
  <c r="H121" i="48"/>
  <c r="O112" i="48"/>
  <c r="O111" i="48"/>
  <c r="O110" i="48"/>
  <c r="O109" i="48"/>
  <c r="J109" i="48"/>
  <c r="H109" i="48"/>
  <c r="O108" i="48"/>
  <c r="O107" i="48"/>
  <c r="O106" i="48"/>
  <c r="O105" i="48"/>
  <c r="J105" i="48"/>
  <c r="H105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O60" i="48"/>
  <c r="O59" i="48"/>
  <c r="O58" i="48"/>
  <c r="O57" i="48"/>
  <c r="J57" i="48"/>
  <c r="H57" i="48"/>
  <c r="O24" i="48"/>
  <c r="O23" i="48"/>
  <c r="O22" i="48"/>
  <c r="O21" i="48"/>
  <c r="J21" i="48"/>
  <c r="H21" i="48"/>
  <c r="O20" i="48"/>
  <c r="O19" i="48"/>
  <c r="O18" i="48"/>
  <c r="O17" i="48"/>
  <c r="J17" i="48"/>
  <c r="H17" i="48"/>
  <c r="R97" i="68" l="1"/>
  <c r="F97" i="68" s="1"/>
  <c r="P97" i="68" s="1"/>
  <c r="R105" i="68"/>
  <c r="F105" i="68" s="1"/>
  <c r="P105" i="68" s="1"/>
  <c r="R345" i="68"/>
  <c r="F345" i="68" s="1"/>
  <c r="P345" i="68" s="1"/>
  <c r="R93" i="68"/>
  <c r="F93" i="68" s="1"/>
  <c r="P93" i="68" s="1"/>
  <c r="R265" i="68"/>
  <c r="F265" i="68" s="1"/>
  <c r="P265" i="68" s="1"/>
  <c r="R261" i="68"/>
  <c r="F261" i="68" s="1"/>
  <c r="P261" i="68" s="1"/>
  <c r="R41" i="74"/>
  <c r="F41" i="74" s="1"/>
  <c r="P41" i="74" s="1"/>
  <c r="R45" i="74"/>
  <c r="F45" i="74" s="1"/>
  <c r="P45" i="74" s="1"/>
  <c r="R53" i="74"/>
  <c r="F53" i="74" s="1"/>
  <c r="P53" i="74" s="1"/>
  <c r="R61" i="74"/>
  <c r="F61" i="74" s="1"/>
  <c r="P61" i="74" s="1"/>
  <c r="R57" i="74"/>
  <c r="F57" i="74" s="1"/>
  <c r="P57" i="74" s="1"/>
  <c r="R49" i="74"/>
  <c r="F49" i="74" s="1"/>
  <c r="P49" i="74" s="1"/>
  <c r="R33" i="74"/>
  <c r="F33" i="74" s="1"/>
  <c r="P33" i="74" s="1"/>
  <c r="R21" i="74"/>
  <c r="F21" i="74" s="1"/>
  <c r="P21" i="74" s="1"/>
  <c r="R29" i="74"/>
  <c r="F29" i="74" s="1"/>
  <c r="P29" i="74" s="1"/>
  <c r="R37" i="74"/>
  <c r="F37" i="74" s="1"/>
  <c r="P37" i="74" s="1"/>
  <c r="R25" i="74"/>
  <c r="F25" i="74" s="1"/>
  <c r="P25" i="74" s="1"/>
  <c r="R17" i="74"/>
  <c r="F17" i="74" s="1"/>
  <c r="P17" i="74" s="1"/>
  <c r="R45" i="73"/>
  <c r="F45" i="73" s="1"/>
  <c r="P45" i="73" s="1"/>
  <c r="R49" i="73"/>
  <c r="F49" i="73" s="1"/>
  <c r="P49" i="73" s="1"/>
  <c r="R53" i="73"/>
  <c r="F53" i="73" s="1"/>
  <c r="P53" i="73" s="1"/>
  <c r="R25" i="73"/>
  <c r="F25" i="73" s="1"/>
  <c r="P25" i="73" s="1"/>
  <c r="R57" i="73"/>
  <c r="F57" i="73" s="1"/>
  <c r="P57" i="73" s="1"/>
  <c r="R33" i="73"/>
  <c r="F33" i="73" s="1"/>
  <c r="P33" i="73" s="1"/>
  <c r="R37" i="73"/>
  <c r="F37" i="73" s="1"/>
  <c r="P37" i="73" s="1"/>
  <c r="R29" i="73"/>
  <c r="F29" i="73" s="1"/>
  <c r="P29" i="73" s="1"/>
  <c r="R41" i="73"/>
  <c r="F41" i="73" s="1"/>
  <c r="P41" i="73" s="1"/>
  <c r="R21" i="73"/>
  <c r="F21" i="73" s="1"/>
  <c r="P21" i="73" s="1"/>
  <c r="R17" i="73"/>
  <c r="F17" i="73" s="1"/>
  <c r="P17" i="73" s="1"/>
  <c r="R66" i="72"/>
  <c r="F66" i="72" s="1"/>
  <c r="P66" i="72" s="1"/>
  <c r="R57" i="72"/>
  <c r="F57" i="72" s="1"/>
  <c r="P57" i="72" s="1"/>
  <c r="R61" i="72"/>
  <c r="F61" i="72" s="1"/>
  <c r="P61" i="72" s="1"/>
  <c r="R45" i="72"/>
  <c r="F45" i="72" s="1"/>
  <c r="P45" i="72" s="1"/>
  <c r="R70" i="72"/>
  <c r="F70" i="72" s="1"/>
  <c r="P70" i="72" s="1"/>
  <c r="R86" i="72"/>
  <c r="F86" i="72" s="1"/>
  <c r="P86" i="72" s="1"/>
  <c r="R78" i="72"/>
  <c r="F78" i="72" s="1"/>
  <c r="P78" i="72" s="1"/>
  <c r="R82" i="72"/>
  <c r="F82" i="72" s="1"/>
  <c r="P82" i="72" s="1"/>
  <c r="R21" i="72"/>
  <c r="F21" i="72" s="1"/>
  <c r="P21" i="72" s="1"/>
  <c r="R53" i="72"/>
  <c r="F53" i="72" s="1"/>
  <c r="P53" i="72" s="1"/>
  <c r="R25" i="72"/>
  <c r="F25" i="72" s="1"/>
  <c r="P25" i="72" s="1"/>
  <c r="R94" i="72"/>
  <c r="F94" i="72" s="1"/>
  <c r="P94" i="72" s="1"/>
  <c r="R41" i="72"/>
  <c r="F41" i="72" s="1"/>
  <c r="P41" i="72" s="1"/>
  <c r="R90" i="72"/>
  <c r="F90" i="72" s="1"/>
  <c r="P90" i="72" s="1"/>
  <c r="R29" i="72"/>
  <c r="F29" i="72" s="1"/>
  <c r="P29" i="72" s="1"/>
  <c r="R33" i="72"/>
  <c r="F33" i="72" s="1"/>
  <c r="P33" i="72" s="1"/>
  <c r="R49" i="72"/>
  <c r="F49" i="72" s="1"/>
  <c r="P49" i="72" s="1"/>
  <c r="R37" i="72"/>
  <c r="F37" i="72" s="1"/>
  <c r="P37" i="72" s="1"/>
  <c r="R17" i="72"/>
  <c r="F17" i="72" s="1"/>
  <c r="P17" i="72" s="1"/>
  <c r="Q97" i="70"/>
  <c r="R97" i="70" s="1"/>
  <c r="F97" i="70" s="1"/>
  <c r="P97" i="70" s="1"/>
  <c r="R69" i="69"/>
  <c r="F69" i="69" s="1"/>
  <c r="P69" i="69" s="1"/>
  <c r="R65" i="69"/>
  <c r="F65" i="69" s="1"/>
  <c r="P65" i="69" s="1"/>
  <c r="R93" i="69"/>
  <c r="F93" i="69" s="1"/>
  <c r="P93" i="69" s="1"/>
  <c r="R89" i="69"/>
  <c r="F89" i="69" s="1"/>
  <c r="P89" i="69" s="1"/>
  <c r="R77" i="69"/>
  <c r="F77" i="69" s="1"/>
  <c r="P77" i="69" s="1"/>
  <c r="R73" i="69"/>
  <c r="F73" i="69" s="1"/>
  <c r="P73" i="69" s="1"/>
  <c r="R61" i="69"/>
  <c r="F61" i="69" s="1"/>
  <c r="P61" i="69" s="1"/>
  <c r="R85" i="69"/>
  <c r="F85" i="69" s="1"/>
  <c r="P85" i="69" s="1"/>
  <c r="R81" i="69"/>
  <c r="F81" i="69" s="1"/>
  <c r="P81" i="69" s="1"/>
  <c r="R57" i="69"/>
  <c r="F57" i="69" s="1"/>
  <c r="P57" i="69" s="1"/>
  <c r="R49" i="69"/>
  <c r="F49" i="69" s="1"/>
  <c r="P49" i="69" s="1"/>
  <c r="R53" i="69"/>
  <c r="F53" i="69" s="1"/>
  <c r="P53" i="69" s="1"/>
  <c r="R25" i="69"/>
  <c r="F25" i="69" s="1"/>
  <c r="P25" i="69" s="1"/>
  <c r="R45" i="69"/>
  <c r="F45" i="69" s="1"/>
  <c r="P45" i="69" s="1"/>
  <c r="R29" i="69"/>
  <c r="F29" i="69" s="1"/>
  <c r="P29" i="69" s="1"/>
  <c r="R17" i="69"/>
  <c r="F17" i="69" s="1"/>
  <c r="P17" i="69" s="1"/>
  <c r="R21" i="69"/>
  <c r="F21" i="69" s="1"/>
  <c r="P21" i="69" s="1"/>
  <c r="R41" i="69"/>
  <c r="F41" i="69" s="1"/>
  <c r="P41" i="69" s="1"/>
  <c r="R37" i="69"/>
  <c r="F37" i="69" s="1"/>
  <c r="P37" i="69" s="1"/>
  <c r="R337" i="68"/>
  <c r="F337" i="68" s="1"/>
  <c r="P337" i="68" s="1"/>
  <c r="R341" i="68"/>
  <c r="F341" i="68" s="1"/>
  <c r="P341" i="68" s="1"/>
  <c r="R329" i="68"/>
  <c r="F329" i="68" s="1"/>
  <c r="P329" i="68" s="1"/>
  <c r="R313" i="68"/>
  <c r="F313" i="68" s="1"/>
  <c r="P313" i="68" s="1"/>
  <c r="R281" i="68"/>
  <c r="F281" i="68" s="1"/>
  <c r="P281" i="68" s="1"/>
  <c r="R309" i="68"/>
  <c r="F309" i="68" s="1"/>
  <c r="P309" i="68" s="1"/>
  <c r="R333" i="68"/>
  <c r="F333" i="68" s="1"/>
  <c r="P333" i="68" s="1"/>
  <c r="R285" i="68"/>
  <c r="F285" i="68" s="1"/>
  <c r="P285" i="68" s="1"/>
  <c r="R293" i="68"/>
  <c r="F293" i="68" s="1"/>
  <c r="P293" i="68" s="1"/>
  <c r="R277" i="68"/>
  <c r="F277" i="68" s="1"/>
  <c r="P277" i="68" s="1"/>
  <c r="R269" i="68"/>
  <c r="F269" i="68" s="1"/>
  <c r="P269" i="68" s="1"/>
  <c r="R317" i="68"/>
  <c r="F317" i="68" s="1"/>
  <c r="P317" i="68" s="1"/>
  <c r="R321" i="68"/>
  <c r="F321" i="68" s="1"/>
  <c r="P321" i="68" s="1"/>
  <c r="R325" i="68"/>
  <c r="F325" i="68" s="1"/>
  <c r="P325" i="68" s="1"/>
  <c r="R241" i="68"/>
  <c r="F241" i="68" s="1"/>
  <c r="P241" i="68" s="1"/>
  <c r="R289" i="68"/>
  <c r="F289" i="68" s="1"/>
  <c r="P289" i="68" s="1"/>
  <c r="R297" i="68"/>
  <c r="F297" i="68" s="1"/>
  <c r="P297" i="68" s="1"/>
  <c r="R249" i="68"/>
  <c r="F249" i="68" s="1"/>
  <c r="P249" i="68" s="1"/>
  <c r="R245" i="68"/>
  <c r="F245" i="68" s="1"/>
  <c r="P245" i="68" s="1"/>
  <c r="R305" i="68"/>
  <c r="F305" i="68" s="1"/>
  <c r="P305" i="68" s="1"/>
  <c r="R37" i="71"/>
  <c r="F37" i="71" s="1"/>
  <c r="P37" i="71" s="1"/>
  <c r="R41" i="71"/>
  <c r="F41" i="71" s="1"/>
  <c r="P41" i="71" s="1"/>
  <c r="R81" i="71"/>
  <c r="F81" i="71" s="1"/>
  <c r="P81" i="71" s="1"/>
  <c r="R45" i="71"/>
  <c r="F45" i="71" s="1"/>
  <c r="P45" i="71" s="1"/>
  <c r="F93" i="71"/>
  <c r="P93" i="71" s="1"/>
  <c r="R89" i="71"/>
  <c r="F89" i="71" s="1"/>
  <c r="P89" i="71" s="1"/>
  <c r="R85" i="71"/>
  <c r="F85" i="71" s="1"/>
  <c r="P85" i="71" s="1"/>
  <c r="R69" i="71"/>
  <c r="F69" i="71" s="1"/>
  <c r="P69" i="71" s="1"/>
  <c r="R33" i="71"/>
  <c r="F33" i="71" s="1"/>
  <c r="P33" i="71" s="1"/>
  <c r="R77" i="71"/>
  <c r="F77" i="71" s="1"/>
  <c r="P77" i="71" s="1"/>
  <c r="R53" i="71"/>
  <c r="F53" i="71" s="1"/>
  <c r="P53" i="71" s="1"/>
  <c r="R29" i="71"/>
  <c r="F29" i="71" s="1"/>
  <c r="P29" i="71" s="1"/>
  <c r="R65" i="71"/>
  <c r="F65" i="71" s="1"/>
  <c r="P65" i="71" s="1"/>
  <c r="R61" i="71"/>
  <c r="F61" i="71" s="1"/>
  <c r="P61" i="71" s="1"/>
  <c r="R49" i="71"/>
  <c r="F49" i="71" s="1"/>
  <c r="P49" i="71" s="1"/>
  <c r="Q73" i="71"/>
  <c r="R73" i="71" s="1"/>
  <c r="F73" i="71" s="1"/>
  <c r="P73" i="71" s="1"/>
  <c r="R21" i="71"/>
  <c r="F21" i="71" s="1"/>
  <c r="P21" i="71" s="1"/>
  <c r="R17" i="71"/>
  <c r="F17" i="71" s="1"/>
  <c r="P17" i="71" s="1"/>
  <c r="R25" i="71"/>
  <c r="F25" i="71" s="1"/>
  <c r="P25" i="71" s="1"/>
  <c r="Q57" i="71"/>
  <c r="R57" i="71" s="1"/>
  <c r="F57" i="71" s="1"/>
  <c r="P57" i="71" s="1"/>
  <c r="R73" i="70"/>
  <c r="F73" i="70" s="1"/>
  <c r="P73" i="70" s="1"/>
  <c r="R21" i="70"/>
  <c r="F21" i="70" s="1"/>
  <c r="P21" i="70" s="1"/>
  <c r="R29" i="70"/>
  <c r="F29" i="70" s="1"/>
  <c r="P29" i="70" s="1"/>
  <c r="R25" i="70"/>
  <c r="F25" i="70" s="1"/>
  <c r="P25" i="70" s="1"/>
  <c r="R17" i="70"/>
  <c r="F17" i="70" s="1"/>
  <c r="P17" i="70" s="1"/>
  <c r="R33" i="70"/>
  <c r="F33" i="70" s="1"/>
  <c r="P33" i="70" s="1"/>
  <c r="R49" i="70"/>
  <c r="F49" i="70" s="1"/>
  <c r="P49" i="70" s="1"/>
  <c r="R85" i="70"/>
  <c r="F85" i="70" s="1"/>
  <c r="P85" i="70" s="1"/>
  <c r="R57" i="70"/>
  <c r="F57" i="70" s="1"/>
  <c r="P57" i="70" s="1"/>
  <c r="R89" i="70"/>
  <c r="F89" i="70" s="1"/>
  <c r="P89" i="70" s="1"/>
  <c r="R65" i="70"/>
  <c r="F65" i="70" s="1"/>
  <c r="P65" i="70" s="1"/>
  <c r="R81" i="70"/>
  <c r="F81" i="70" s="1"/>
  <c r="P81" i="70" s="1"/>
  <c r="R37" i="70"/>
  <c r="F37" i="70" s="1"/>
  <c r="P37" i="70" s="1"/>
  <c r="R113" i="70"/>
  <c r="F113" i="70" s="1"/>
  <c r="P113" i="70" s="1"/>
  <c r="R53" i="70"/>
  <c r="F53" i="70" s="1"/>
  <c r="P53" i="70" s="1"/>
  <c r="R69" i="70"/>
  <c r="F69" i="70" s="1"/>
  <c r="P69" i="70" s="1"/>
  <c r="R93" i="70"/>
  <c r="F93" i="70" s="1"/>
  <c r="P93" i="70" s="1"/>
  <c r="R41" i="70"/>
  <c r="F41" i="70" s="1"/>
  <c r="P41" i="70" s="1"/>
  <c r="R61" i="70"/>
  <c r="F61" i="70" s="1"/>
  <c r="P61" i="70" s="1"/>
  <c r="R109" i="70"/>
  <c r="F109" i="70" s="1"/>
  <c r="P109" i="70" s="1"/>
  <c r="R45" i="70"/>
  <c r="F45" i="70" s="1"/>
  <c r="P45" i="70" s="1"/>
  <c r="R105" i="70"/>
  <c r="F105" i="70" s="1"/>
  <c r="P105" i="70" s="1"/>
  <c r="R77" i="70"/>
  <c r="F77" i="70" s="1"/>
  <c r="P77" i="70" s="1"/>
  <c r="R225" i="68"/>
  <c r="F225" i="68" s="1"/>
  <c r="P225" i="68" s="1"/>
  <c r="R201" i="68"/>
  <c r="F201" i="68" s="1"/>
  <c r="P201" i="68" s="1"/>
  <c r="R209" i="68"/>
  <c r="F209" i="68" s="1"/>
  <c r="P209" i="68" s="1"/>
  <c r="R221" i="68"/>
  <c r="F221" i="68" s="1"/>
  <c r="P221" i="68" s="1"/>
  <c r="R185" i="68"/>
  <c r="F185" i="68" s="1"/>
  <c r="P185" i="68" s="1"/>
  <c r="R217" i="68"/>
  <c r="F217" i="68" s="1"/>
  <c r="P217" i="68" s="1"/>
  <c r="R213" i="68"/>
  <c r="F213" i="68" s="1"/>
  <c r="P213" i="68" s="1"/>
  <c r="R193" i="68"/>
  <c r="F193" i="68" s="1"/>
  <c r="P193" i="68" s="1"/>
  <c r="R229" i="68"/>
  <c r="F229" i="68" s="1"/>
  <c r="P229" i="68" s="1"/>
  <c r="R177" i="68"/>
  <c r="F177" i="68" s="1"/>
  <c r="P177" i="68" s="1"/>
  <c r="R205" i="68"/>
  <c r="F205" i="68" s="1"/>
  <c r="P205" i="68" s="1"/>
  <c r="R197" i="68"/>
  <c r="F197" i="68" s="1"/>
  <c r="P197" i="68" s="1"/>
  <c r="R181" i="68"/>
  <c r="F181" i="68" s="1"/>
  <c r="P181" i="68" s="1"/>
  <c r="R145" i="68"/>
  <c r="F145" i="68" s="1"/>
  <c r="P145" i="68" s="1"/>
  <c r="R169" i="68"/>
  <c r="F169" i="68" s="1"/>
  <c r="P169" i="68" s="1"/>
  <c r="R157" i="68"/>
  <c r="F157" i="68" s="1"/>
  <c r="P157" i="68" s="1"/>
  <c r="R153" i="68"/>
  <c r="F153" i="68" s="1"/>
  <c r="P153" i="68" s="1"/>
  <c r="R149" i="68"/>
  <c r="F149" i="68" s="1"/>
  <c r="P149" i="68" s="1"/>
  <c r="Q165" i="68"/>
  <c r="R165" i="68" s="1"/>
  <c r="F165" i="68" s="1"/>
  <c r="P165" i="68" s="1"/>
  <c r="Q41" i="68"/>
  <c r="R41" i="68" s="1"/>
  <c r="F41" i="68" s="1"/>
  <c r="P41" i="68" s="1"/>
  <c r="R133" i="68"/>
  <c r="F133" i="68" s="1"/>
  <c r="P133" i="68" s="1"/>
  <c r="R129" i="68"/>
  <c r="F129" i="68" s="1"/>
  <c r="P129" i="68" s="1"/>
  <c r="R137" i="68"/>
  <c r="F137" i="68" s="1"/>
  <c r="P137" i="68" s="1"/>
  <c r="R121" i="68"/>
  <c r="F121" i="68" s="1"/>
  <c r="P121" i="68" s="1"/>
  <c r="R125" i="68"/>
  <c r="F125" i="68" s="1"/>
  <c r="P125" i="68" s="1"/>
  <c r="R117" i="68"/>
  <c r="F117" i="68" s="1"/>
  <c r="P117" i="68" s="1"/>
  <c r="Q273" i="68"/>
  <c r="R273" i="68" s="1"/>
  <c r="F273" i="68" s="1"/>
  <c r="P273" i="68" s="1"/>
  <c r="R65" i="68"/>
  <c r="F65" i="68" s="1"/>
  <c r="P65" i="68" s="1"/>
  <c r="R69" i="68"/>
  <c r="F69" i="68" s="1"/>
  <c r="P69" i="68" s="1"/>
  <c r="R77" i="68"/>
  <c r="F77" i="68" s="1"/>
  <c r="P77" i="68" s="1"/>
  <c r="R73" i="68"/>
  <c r="F73" i="68" s="1"/>
  <c r="P73" i="68" s="1"/>
  <c r="R81" i="68"/>
  <c r="F81" i="68" s="1"/>
  <c r="P81" i="68" s="1"/>
  <c r="Q89" i="68"/>
  <c r="R89" i="68" s="1"/>
  <c r="F89" i="68" s="1"/>
  <c r="P89" i="68" s="1"/>
  <c r="Q113" i="68"/>
  <c r="R113" i="68" s="1"/>
  <c r="F113" i="68" s="1"/>
  <c r="P113" i="68" s="1"/>
  <c r="Q161" i="68"/>
  <c r="R161" i="68" s="1"/>
  <c r="F161" i="68" s="1"/>
  <c r="P161" i="68" s="1"/>
  <c r="Q61" i="68"/>
  <c r="R61" i="68" s="1"/>
  <c r="F61" i="68" s="1"/>
  <c r="P61" i="68" s="1"/>
  <c r="Q37" i="68"/>
  <c r="R37" i="68" s="1"/>
  <c r="F37" i="68" s="1"/>
  <c r="P37" i="68" s="1"/>
  <c r="Q141" i="68"/>
  <c r="R141" i="68" s="1"/>
  <c r="F141" i="68" s="1"/>
  <c r="P141" i="68" s="1"/>
  <c r="Q173" i="68"/>
  <c r="R173" i="68" s="1"/>
  <c r="F173" i="68" s="1"/>
  <c r="P173" i="68" s="1"/>
  <c r="Q53" i="68"/>
  <c r="R53" i="68" s="1"/>
  <c r="F53" i="68" s="1"/>
  <c r="P53" i="68" s="1"/>
  <c r="R29" i="68"/>
  <c r="F29" i="68" s="1"/>
  <c r="P29" i="68" s="1"/>
  <c r="R57" i="68"/>
  <c r="F57" i="68" s="1"/>
  <c r="P57" i="68" s="1"/>
  <c r="R45" i="68"/>
  <c r="F45" i="68" s="1"/>
  <c r="P45" i="68" s="1"/>
  <c r="R33" i="68"/>
  <c r="F33" i="68" s="1"/>
  <c r="P33" i="68" s="1"/>
  <c r="R21" i="68"/>
  <c r="F21" i="68" s="1"/>
  <c r="P21" i="68" s="1"/>
  <c r="R17" i="68"/>
  <c r="F17" i="68" s="1"/>
  <c r="P17" i="68" s="1"/>
  <c r="Q25" i="68"/>
  <c r="R25" i="68" s="1"/>
  <c r="F25" i="68" s="1"/>
  <c r="P25" i="68" s="1"/>
  <c r="Q189" i="68"/>
  <c r="R189" i="68" s="1"/>
  <c r="F189" i="68" s="1"/>
  <c r="P189" i="68" s="1"/>
  <c r="Q133" i="48"/>
  <c r="Q97" i="48"/>
  <c r="Q173" i="48"/>
  <c r="Q97" i="71"/>
  <c r="R97" i="71" s="1"/>
  <c r="F97" i="71" s="1"/>
  <c r="P97" i="71" s="1"/>
  <c r="Q49" i="68"/>
  <c r="R49" i="68" s="1"/>
  <c r="F49" i="68" s="1"/>
  <c r="P49" i="68" s="1"/>
  <c r="Q85" i="68"/>
  <c r="R85" i="68" s="1"/>
  <c r="F85" i="68" s="1"/>
  <c r="P85" i="68" s="1"/>
  <c r="Q109" i="68"/>
  <c r="R109" i="68" s="1"/>
  <c r="F109" i="68" s="1"/>
  <c r="P109" i="68" s="1"/>
  <c r="Q101" i="68"/>
  <c r="R101" i="68" s="1"/>
  <c r="F101" i="68" s="1"/>
  <c r="P101" i="68" s="1"/>
  <c r="Q233" i="68"/>
  <c r="R233" i="68" s="1"/>
  <c r="F233" i="68" s="1"/>
  <c r="P233" i="68" s="1"/>
  <c r="Q301" i="68"/>
  <c r="R301" i="68" s="1"/>
  <c r="F301" i="68" s="1"/>
  <c r="P301" i="68" s="1"/>
  <c r="Q121" i="48"/>
  <c r="Q105" i="48"/>
  <c r="Q125" i="48"/>
  <c r="Q257" i="48"/>
  <c r="Q153" i="48"/>
  <c r="Q189" i="48"/>
  <c r="Q225" i="48"/>
  <c r="Q245" i="48"/>
  <c r="Q17" i="48"/>
  <c r="Q93" i="48"/>
  <c r="Q21" i="48"/>
  <c r="Q57" i="48"/>
  <c r="Q73" i="48"/>
  <c r="Q77" i="48"/>
  <c r="Q109" i="48"/>
  <c r="Q129" i="48"/>
  <c r="Q157" i="48"/>
  <c r="Q261" i="48"/>
  <c r="D16" i="78" l="1"/>
  <c r="F10" i="71"/>
  <c r="F33" i="69"/>
  <c r="P33" i="69" s="1"/>
  <c r="P109" i="69"/>
  <c r="P118" i="71"/>
  <c r="P350" i="68"/>
  <c r="P70" i="74"/>
  <c r="P66" i="73"/>
  <c r="P103" i="72"/>
  <c r="P122" i="70"/>
  <c r="D14" i="78" l="1"/>
  <c r="D18" i="78" s="1"/>
  <c r="D12" i="28" s="1"/>
  <c r="P102" i="69"/>
  <c r="P104" i="69" s="1"/>
  <c r="P106" i="69" s="1"/>
  <c r="P72" i="74"/>
  <c r="P74" i="74" s="1"/>
  <c r="P68" i="73"/>
  <c r="P70" i="73" s="1"/>
  <c r="P105" i="72"/>
  <c r="P107" i="72" s="1"/>
  <c r="P120" i="71"/>
  <c r="P122" i="71" s="1"/>
  <c r="P124" i="70"/>
  <c r="P126" i="70" s="1"/>
  <c r="P352" i="68"/>
  <c r="P354" i="68" s="1"/>
  <c r="P76" i="74" l="1"/>
  <c r="P78" i="74" s="1"/>
  <c r="P72" i="73"/>
  <c r="P74" i="73" s="1"/>
  <c r="P109" i="72"/>
  <c r="P111" i="72" s="1"/>
  <c r="P124" i="71"/>
  <c r="P128" i="71" s="1"/>
  <c r="C16" i="78" s="1"/>
  <c r="P128" i="70"/>
  <c r="P130" i="70" s="1"/>
  <c r="P108" i="69"/>
  <c r="P111" i="69" s="1"/>
  <c r="F14" i="78" s="1"/>
  <c r="C14" i="78" s="1"/>
  <c r="P356" i="68"/>
  <c r="P358" i="68" s="1"/>
  <c r="F9" i="74" l="1"/>
  <c r="C15" i="79"/>
  <c r="F15" i="79" s="1"/>
  <c r="F9" i="73"/>
  <c r="C14" i="79"/>
  <c r="F14" i="79" s="1"/>
  <c r="F9" i="72"/>
  <c r="C13" i="79"/>
  <c r="C17" i="79" s="1"/>
  <c r="F9" i="71"/>
  <c r="F16" i="78"/>
  <c r="F9" i="70"/>
  <c r="C15" i="78"/>
  <c r="F15" i="78" s="1"/>
  <c r="F9" i="69"/>
  <c r="F9" i="68"/>
  <c r="C13" i="78"/>
  <c r="C18" i="78" l="1"/>
  <c r="F18" i="78" s="1"/>
  <c r="F13" i="79"/>
  <c r="F17" i="79" s="1"/>
  <c r="F13" i="78"/>
  <c r="E9" i="79" l="1"/>
  <c r="C13" i="28"/>
  <c r="F13" i="28" s="1"/>
  <c r="E9" i="78"/>
  <c r="C12" i="28"/>
  <c r="F12" i="28" l="1"/>
  <c r="D11" i="28"/>
  <c r="D14" i="28" s="1"/>
  <c r="R14" i="48"/>
  <c r="R113" i="48" s="1"/>
  <c r="F113" i="48" s="1"/>
  <c r="P113" i="48" s="1"/>
  <c r="D13" i="29"/>
  <c r="D12" i="29"/>
  <c r="D23" i="28"/>
  <c r="E20" i="28"/>
  <c r="E22" i="28" s="1"/>
  <c r="R269" i="48" l="1"/>
  <c r="F269" i="48" s="1"/>
  <c r="P269" i="48" s="1"/>
  <c r="R265" i="48"/>
  <c r="F265" i="48" s="1"/>
  <c r="P265" i="48" s="1"/>
  <c r="R221" i="48"/>
  <c r="F221" i="48" s="1"/>
  <c r="P221" i="48" s="1"/>
  <c r="R253" i="48"/>
  <c r="F253" i="48" s="1"/>
  <c r="P253" i="48" s="1"/>
  <c r="R117" i="48"/>
  <c r="F117" i="48" s="1"/>
  <c r="P117" i="48" s="1"/>
  <c r="R65" i="48"/>
  <c r="F65" i="48" s="1"/>
  <c r="P65" i="48" s="1"/>
  <c r="R69" i="48"/>
  <c r="F69" i="48" s="1"/>
  <c r="P69" i="48" s="1"/>
  <c r="R81" i="48"/>
  <c r="F81" i="48" s="1"/>
  <c r="P81" i="48" s="1"/>
  <c r="R229" i="48"/>
  <c r="F229" i="48" s="1"/>
  <c r="P229" i="48" s="1"/>
  <c r="R237" i="48"/>
  <c r="F237" i="48" s="1"/>
  <c r="P237" i="48" s="1"/>
  <c r="R249" i="48"/>
  <c r="F249" i="48" s="1"/>
  <c r="P249" i="48" s="1"/>
  <c r="R241" i="48"/>
  <c r="F241" i="48" s="1"/>
  <c r="P241" i="48" s="1"/>
  <c r="R233" i="48"/>
  <c r="F233" i="48" s="1"/>
  <c r="P233" i="48" s="1"/>
  <c r="R61" i="48"/>
  <c r="F61" i="48" s="1"/>
  <c r="P61" i="48" s="1"/>
  <c r="R49" i="48"/>
  <c r="F49" i="48" s="1"/>
  <c r="P49" i="48" s="1"/>
  <c r="R41" i="48"/>
  <c r="F41" i="48" s="1"/>
  <c r="P41" i="48" s="1"/>
  <c r="R169" i="48"/>
  <c r="F169" i="48" s="1"/>
  <c r="P169" i="48" s="1"/>
  <c r="R209" i="48"/>
  <c r="F209" i="48" s="1"/>
  <c r="P209" i="48" s="1"/>
  <c r="R101" i="48"/>
  <c r="F101" i="48" s="1"/>
  <c r="P101" i="48" s="1"/>
  <c r="R181" i="48"/>
  <c r="F181" i="48" s="1"/>
  <c r="P181" i="48" s="1"/>
  <c r="R213" i="48"/>
  <c r="F213" i="48" s="1"/>
  <c r="P213" i="48" s="1"/>
  <c r="R137" i="48"/>
  <c r="F137" i="48" s="1"/>
  <c r="P137" i="48" s="1"/>
  <c r="R193" i="48"/>
  <c r="F193" i="48" s="1"/>
  <c r="P193" i="48" s="1"/>
  <c r="R145" i="48"/>
  <c r="F145" i="48" s="1"/>
  <c r="P145" i="48" s="1"/>
  <c r="R197" i="48"/>
  <c r="F197" i="48" s="1"/>
  <c r="P197" i="48" s="1"/>
  <c r="R53" i="48"/>
  <c r="F53" i="48" s="1"/>
  <c r="P53" i="48" s="1"/>
  <c r="R217" i="48"/>
  <c r="F217" i="48" s="1"/>
  <c r="P217" i="48" s="1"/>
  <c r="R177" i="48"/>
  <c r="F177" i="48" s="1"/>
  <c r="P177" i="48" s="1"/>
  <c r="R201" i="48"/>
  <c r="F201" i="48" s="1"/>
  <c r="P201" i="48" s="1"/>
  <c r="R89" i="48"/>
  <c r="F89" i="48" s="1"/>
  <c r="P89" i="48" s="1"/>
  <c r="R37" i="48"/>
  <c r="F37" i="48" s="1"/>
  <c r="P37" i="48" s="1"/>
  <c r="R185" i="48"/>
  <c r="F185" i="48" s="1"/>
  <c r="P185" i="48" s="1"/>
  <c r="R165" i="48"/>
  <c r="F165" i="48" s="1"/>
  <c r="P165" i="48" s="1"/>
  <c r="R161" i="48"/>
  <c r="F161" i="48" s="1"/>
  <c r="P161" i="48" s="1"/>
  <c r="R149" i="48"/>
  <c r="F149" i="48" s="1"/>
  <c r="P149" i="48" s="1"/>
  <c r="R141" i="48"/>
  <c r="F141" i="48" s="1"/>
  <c r="P141" i="48" s="1"/>
  <c r="R205" i="48"/>
  <c r="F205" i="48" s="1"/>
  <c r="P205" i="48" s="1"/>
  <c r="R45" i="48"/>
  <c r="F45" i="48" s="1"/>
  <c r="P45" i="48" s="1"/>
  <c r="R85" i="48"/>
  <c r="F85" i="48" s="1"/>
  <c r="P85" i="48" s="1"/>
  <c r="R33" i="48"/>
  <c r="F33" i="48" s="1"/>
  <c r="P33" i="48" s="1"/>
  <c r="R29" i="48"/>
  <c r="F29" i="48" s="1"/>
  <c r="P29" i="48" s="1"/>
  <c r="R25" i="48"/>
  <c r="F25" i="48" s="1"/>
  <c r="P25" i="48" s="1"/>
  <c r="R245" i="48"/>
  <c r="F245" i="48" s="1"/>
  <c r="P245" i="48" s="1"/>
  <c r="R133" i="48"/>
  <c r="F133" i="48" s="1"/>
  <c r="P133" i="48" s="1"/>
  <c r="R105" i="48"/>
  <c r="F105" i="48" s="1"/>
  <c r="P105" i="48" s="1"/>
  <c r="R257" i="48"/>
  <c r="F257" i="48" s="1"/>
  <c r="P257" i="48" s="1"/>
  <c r="R97" i="48"/>
  <c r="F97" i="48" s="1"/>
  <c r="P97" i="48" s="1"/>
  <c r="R153" i="48"/>
  <c r="F153" i="48" s="1"/>
  <c r="P153" i="48" s="1"/>
  <c r="R173" i="48"/>
  <c r="F173" i="48" s="1"/>
  <c r="P173" i="48" s="1"/>
  <c r="R225" i="48"/>
  <c r="F225" i="48" s="1"/>
  <c r="P225" i="48" s="1"/>
  <c r="R125" i="48"/>
  <c r="F125" i="48" s="1"/>
  <c r="P125" i="48" s="1"/>
  <c r="R121" i="48"/>
  <c r="F121" i="48" s="1"/>
  <c r="P121" i="48" s="1"/>
  <c r="R189" i="48"/>
  <c r="F189" i="48" s="1"/>
  <c r="P189" i="48" s="1"/>
  <c r="R77" i="48"/>
  <c r="F77" i="48" s="1"/>
  <c r="P77" i="48" s="1"/>
  <c r="R157" i="48"/>
  <c r="F157" i="48" s="1"/>
  <c r="P157" i="48" s="1"/>
  <c r="R21" i="48"/>
  <c r="F21" i="48" s="1"/>
  <c r="P21" i="48" s="1"/>
  <c r="R73" i="48"/>
  <c r="F73" i="48" s="1"/>
  <c r="P73" i="48" s="1"/>
  <c r="R261" i="48"/>
  <c r="F261" i="48" s="1"/>
  <c r="P261" i="48" s="1"/>
  <c r="R17" i="48"/>
  <c r="F17" i="48" s="1"/>
  <c r="P17" i="48" s="1"/>
  <c r="R57" i="48"/>
  <c r="F57" i="48" s="1"/>
  <c r="P57" i="48" s="1"/>
  <c r="R129" i="48"/>
  <c r="F129" i="48" s="1"/>
  <c r="P129" i="48" s="1"/>
  <c r="R109" i="48"/>
  <c r="F109" i="48" s="1"/>
  <c r="P109" i="48" s="1"/>
  <c r="R93" i="48"/>
  <c r="F93" i="48" s="1"/>
  <c r="P93" i="48" s="1"/>
  <c r="P274" i="48" l="1"/>
  <c r="P276" i="48" s="1"/>
  <c r="D18" i="28"/>
  <c r="D20" i="28" s="1"/>
  <c r="D26" i="28" s="1"/>
  <c r="D31" i="28" s="1"/>
  <c r="D32" i="28" s="1"/>
  <c r="D33" i="28" s="1"/>
  <c r="D34" i="28" s="1"/>
  <c r="D35" i="28" s="1"/>
  <c r="D23" i="29" s="1"/>
  <c r="P278" i="48" l="1"/>
  <c r="P280" i="48" s="1"/>
  <c r="P282" i="48" s="1"/>
  <c r="C13" i="61" s="1"/>
  <c r="F13" i="61" l="1"/>
  <c r="F9" i="48"/>
  <c r="C15" i="61" l="1"/>
  <c r="F15" i="61" s="1"/>
  <c r="E9" i="61" s="1"/>
  <c r="C11" i="28" l="1"/>
  <c r="C14" i="28" s="1"/>
  <c r="C18" i="28" s="1"/>
  <c r="F11" i="28" l="1"/>
  <c r="E24" i="28"/>
  <c r="C22" i="28" l="1"/>
  <c r="F18" i="28"/>
  <c r="C19" i="28"/>
  <c r="F19" i="28" s="1"/>
  <c r="F36" i="28" s="1"/>
  <c r="D26" i="29" s="1"/>
  <c r="F14" i="28"/>
  <c r="E25" i="28"/>
  <c r="F25" i="28" s="1"/>
  <c r="E26" i="28" l="1"/>
  <c r="C20" i="28"/>
  <c r="F20" i="28" s="1"/>
  <c r="F24" i="28"/>
  <c r="C23" i="28"/>
  <c r="F22" i="28"/>
  <c r="F23" i="28" l="1"/>
  <c r="C26" i="28"/>
  <c r="E28" i="28" s="1"/>
  <c r="F26" i="28" l="1"/>
  <c r="C31" i="28"/>
  <c r="E29" i="28"/>
  <c r="F29" i="28" s="1"/>
  <c r="D25" i="29" s="1"/>
  <c r="E30" i="28" l="1"/>
  <c r="E31" i="28" s="1"/>
  <c r="F28" i="28"/>
  <c r="C32" i="28"/>
  <c r="C33" i="28" l="1"/>
  <c r="D24" i="29"/>
  <c r="F30" i="28"/>
  <c r="E32" i="28"/>
  <c r="F32" i="28" s="1"/>
  <c r="F31" i="28"/>
  <c r="E33" i="28" l="1"/>
  <c r="E34" i="28" s="1"/>
  <c r="C34" i="28"/>
  <c r="C35" i="28" s="1"/>
  <c r="D22" i="29" s="1"/>
  <c r="F33" i="28" l="1"/>
  <c r="F34" i="28"/>
  <c r="E35" i="28"/>
  <c r="F35" i="28" l="1"/>
  <c r="E7" i="28" l="1"/>
  <c r="A21" i="29"/>
</calcChain>
</file>

<file path=xl/sharedStrings.xml><?xml version="1.0" encoding="utf-8"?>
<sst xmlns="http://schemas.openxmlformats.org/spreadsheetml/2006/main" count="2622" uniqueCount="653">
  <si>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</si>
  <si>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</si>
  <si>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</si>
  <si>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</si>
  <si>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</si>
  <si>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</si>
  <si>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</si>
  <si>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</si>
  <si>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</si>
  <si>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</si>
  <si>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</si>
  <si>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</si>
  <si>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</si>
  <si>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</si>
  <si>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</si>
  <si>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</si>
  <si>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</si>
  <si>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</si>
  <si>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</si>
  <si>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</si>
  <si>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</si>
  <si>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</si>
  <si>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</si>
  <si>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</si>
  <si>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</si>
  <si>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</si>
  <si>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</si>
  <si>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</si>
  <si>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</si>
  <si>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</si>
  <si>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</si>
  <si>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</si>
  <si>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</si>
  <si>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</si>
  <si>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</si>
  <si>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</si>
  <si>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</si>
  <si>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</si>
  <si>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</si>
  <si>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</si>
  <si>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</si>
  <si>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</si>
  <si>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</si>
  <si>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</si>
  <si>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</si>
  <si>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</si>
  <si>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</si>
  <si>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</si>
  <si>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</si>
  <si>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</si>
  <si>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</si>
  <si>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</si>
  <si>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</si>
  <si>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</si>
  <si>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</si>
  <si>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</si>
  <si>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</si>
  <si>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</si>
  <si>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</si>
  <si>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</si>
  <si>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</si>
  <si>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</si>
  <si>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</si>
  <si>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</si>
  <si>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</si>
  <si>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</si>
  <si>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</si>
  <si>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</si>
  <si>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</si>
  <si>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</si>
  <si>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</si>
  <si>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</si>
  <si>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</si>
  <si>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</si>
  <si>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</si>
  <si>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</si>
  <si>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</si>
  <si>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</si>
  <si>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</si>
  <si>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</si>
  <si>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</si>
  <si>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</si>
  <si>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</si>
  <si>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</si>
  <si>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</si>
  <si>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</si>
  <si>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</si>
  <si>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Ü³Ë³Ñ³ßÇí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</si>
  <si>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</si>
  <si>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</si>
  <si>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</si>
  <si>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</si>
  <si>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 xml:space="preserve">1984 ÃíÇ ·Ý»ñáí »õ í»ñ³Ñ³ßí³ñÏí³Í 2015Ã© ·Ý»ñáí« Ñ³Ù³Ó³ÛÝ éáõµÉáõó ¹ñ³ÙÇ ³ÝóÙ³Ý </t>
  </si>
  <si>
    <t>~ë³ñù³íáñáõÙÝ»ñ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</si>
  <si>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</si>
  <si>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ä³ï»ñÇ ·³ç» ëí³ÕáõÙ µ³ñ»É³íí³Í áñ³ÏÇ</t>
  </si>
  <si>
    <t>Î»ñ³ÙÇÏ³Ï³Ý Éí³ó³ñ³ÝÝ»ñÇ ï»Õ³¹ñáõÙ ëÇýáÝáí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</si>
  <si>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</si>
  <si>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</si>
  <si>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ï»Õ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</si>
  <si>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</si>
  <si>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</si>
  <si>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²í³½Ç å³ßïå³ÝÇã ß»ñïÇ Çñ³Ï³Ý³óáõÙ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</si>
  <si>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</si>
  <si>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ú¹³÷áËáõÃÛáõÝ</t>
  </si>
  <si>
    <t>îáõ÷»ñ ×ÛáõÕ³íáñÙ³Ý</t>
  </si>
  <si>
    <t xml:space="preserve">                                          Î³½Ù»ó</t>
  </si>
  <si>
    <t>ÞÇÝ³ñ³ñ³Ï³Ý ³ßË³ï³ÝùÝ»ñ</t>
  </si>
  <si>
    <t>Ü. 1-1</t>
  </si>
  <si>
    <t>²ÛÉ Í³Ëë»ñ (Ñ³½³ñ.¹ñ³Ù)</t>
  </si>
  <si>
    <t>ê³ñù³íáñáõÙ-Ý»ñ (Ñ³½³ñ.¹ñ³Ù)</t>
  </si>
  <si>
    <t>ÞÇÝ-ÙáÝï³Å. ³ßË³ï³ÝùÝ»ñ (Ñ³½³ñ ¹ñ³Ù)</t>
  </si>
  <si>
    <t>úµÛ»ÏïÇ ÁÝ¹Ñ³Ýáõñ ³ñÅ»ùÁ-</t>
  </si>
  <si>
    <t>Ü³Ë³Ñ³ßÇí N1-1 ÞÇÝ³ñ³ñ³Ï³Ý ³ßË³ï³ÝùÝ»ñ</t>
  </si>
  <si>
    <t>úµ. Ý³Ë N1</t>
  </si>
  <si>
    <t>E46-99</t>
  </si>
  <si>
    <t>E8-169</t>
  </si>
  <si>
    <t>µÉáÏ»ñ</t>
  </si>
  <si>
    <t>ß³Õ³Ë</t>
  </si>
  <si>
    <t>E8-59</t>
  </si>
  <si>
    <t>³Ùñ³Ý</t>
  </si>
  <si>
    <t>ØÇçÝáñÙÝ»ñ</t>
  </si>
  <si>
    <t>ßáõÏ³</t>
  </si>
  <si>
    <t>µ³óíáÕ</t>
  </si>
  <si>
    <t>Ù/å ¹áõé</t>
  </si>
  <si>
    <t>ä³ïáõÑ³Ý³·á·»ñÇ ï»Õ³¹ñáõÙ</t>
  </si>
  <si>
    <t>·³ç</t>
  </si>
  <si>
    <t>å³ïáõÑ³Ý³·á·</t>
  </si>
  <si>
    <t>E15-246a</t>
  </si>
  <si>
    <t>çáõñ</t>
  </si>
  <si>
    <t>E15-277a</t>
  </si>
  <si>
    <t>E15-660</t>
  </si>
  <si>
    <t>È³ï»ùë. Ý»ñÏ</t>
  </si>
  <si>
    <t>Ï·</t>
  </si>
  <si>
    <t>Í»÷³Ù³ÍÇÏ</t>
  </si>
  <si>
    <t>ÛáõÕ³Ý»ñÏ</t>
  </si>
  <si>
    <t>ïñáñí³Í Ý»ñÏ</t>
  </si>
  <si>
    <t>ûÉÇý</t>
  </si>
  <si>
    <t>E15-661</t>
  </si>
  <si>
    <t>²é³ëï³ÕÝ»ñÇ Ý»ñÏáõÙ É³ï»ùë³ÛÇÝ Ý»ñÏáí, µ³ñ»É³íí³Í áñ³ÏÇ, Í»÷³Ù³ÍÏáõÙáí</t>
  </si>
  <si>
    <t>E15-82</t>
  </si>
  <si>
    <t>Ñ³Ë×³ë³É</t>
  </si>
  <si>
    <t>Ð³ï³ÏÝ»ñ</t>
  </si>
  <si>
    <t>E11-135</t>
  </si>
  <si>
    <t>Ë»ó»ë³É</t>
  </si>
  <si>
    <t>ëáëáÇÝÓ</t>
  </si>
  <si>
    <t>µ»ïáÝ B15</t>
  </si>
  <si>
    <t>ï³Ëï³ÏÝ»ñ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</si>
  <si>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</si>
  <si>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ó³Ýó</t>
  </si>
  <si>
    <t>E1-961</t>
  </si>
  <si>
    <t>Ï³Õ³å³ñ³Ù³Í</t>
  </si>
  <si>
    <t>ø³Ý¹Ù³Ý »õ ³å³ÙáÝï³ÅÙ³Ý ³ßË³ï³ÝùÝ»ñ</t>
  </si>
  <si>
    <t>Ñ»ÕÛáõë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</si>
  <si>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</si>
  <si>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t>Ù»Ë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</si>
  <si>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</si>
  <si>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t>¿É»Ïïñá¹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</si>
  <si>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</si>
  <si>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ØÇçÝáñÙ»ñÇ Ï³éáõóáõÙ Ã»Ã»õ³µ»ïáÝ»  µÉáÏÝ»ñÇó 10ëÙ Ñ³ëïáõÃÛ³Ùµ</t>
  </si>
  <si>
    <t>ØÇçÝáñÙÝ»ñÇ ß³ñí³ÍùÇ ³Ùñ³Ý³íáñáõÙ</t>
  </si>
  <si>
    <t>ØÇçÝáñÙÝ»ñÇ ³Ùñ³óáõÙ N10 ßí»É»ñÝ»ñáí</t>
  </si>
  <si>
    <t>ä³ïáõÑ³ÝÝ»ñ</t>
  </si>
  <si>
    <t>ã/µ³óíáÕ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</si>
  <si>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</si>
  <si>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ëáëÇÝÓ</t>
  </si>
  <si>
    <t>E11-252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</si>
  <si>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</si>
  <si>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óÇÝÏ. ÃÇÃ»Õ</t>
  </si>
  <si>
    <t>E12-280</t>
  </si>
  <si>
    <t>·/Ñ³ßí³ñÏ
"ì»ñ³Ï³Ý·ÝáõÙ"</t>
  </si>
  <si>
    <t>E6-90</t>
  </si>
  <si>
    <t>ãáñëáõ,ï³Ëï³Ï</t>
  </si>
  <si>
    <t>Ñ»ÕÛáõë ßÇÝ³ñ³ñ</t>
  </si>
  <si>
    <t>E34-389
K=0.5</t>
  </si>
  <si>
    <t>Ï³Ë. ³é³ëï³Õ</t>
  </si>
  <si>
    <t>ÑÇÙÝ³ÏÙ³Ëù</t>
  </si>
  <si>
    <t>E11-11</t>
  </si>
  <si>
    <t>ºñÏï»Õ³ÝÇ í³ñ¹³ÏÝ»ñÇ ï»Õ³¹ñáõÙ 220ì, 16² ÑáÕ³ÝóÇãáí</t>
  </si>
  <si>
    <t>úµÛ»Ïï³ÛÇÝ Ý³Ë³Ñ³ßÇí N1</t>
  </si>
  <si>
    <t>ØÇçÝáñÙ»ñÇ ¹³ï³ñÏáõÃÛáõÝÝ»ñÇ ÉóáõÙ Ã»Ã»õ µ»ïáÝáí B12.5</t>
  </si>
  <si>
    <t>Íñ³·ñÇ ÁÝ¹Ñ³Ýáõñ Ý³Ë³Ñ³ßí³ÛÇÝ ³ñÅ»ùÁ Ï³½ÙáõÙ ¿</t>
  </si>
  <si>
    <t>E46-124</t>
  </si>
  <si>
    <t>E46-88</t>
  </si>
  <si>
    <t>ê³É»ñÇó ÙÇçÝáñÙÝ»ñÇ ù³Ý¹áõÙ</t>
  </si>
  <si>
    <t>E46-109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</si>
  <si>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</si>
  <si>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</si>
  <si>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µ»ïáÝ</t>
  </si>
  <si>
    <t>E8-140</t>
  </si>
  <si>
    <t>E15-247a</t>
  </si>
  <si>
    <t>²é³ëï³ÕÇ ·³ç» ëí³ÕáõÙ µ³ñ»É³íí³Í áñ³ÏÇ</t>
  </si>
  <si>
    <t>¶ñáõÝïÇ »ïÉÇóù Ó»éùáí, ïá÷³ÝáõÙáí</t>
  </si>
  <si>
    <t>E6-1</t>
  </si>
  <si>
    <t>µ»ïáÝ B10</t>
  </si>
  <si>
    <t>E6-13</t>
  </si>
  <si>
    <t>E6-21</t>
  </si>
  <si>
    <t>Ë³Ùù³ñ</t>
  </si>
  <si>
    <t>ÞÇÝ. ³ÕµÇ Ñ³í³ùáõÙ, µ³ñÓáõÙ ÇÝùÝ³Ã³÷»ñÇ íñ³ »õ ³ñï³Ñ³ÝáõÙ</t>
  </si>
  <si>
    <t>Ã»Ã. µ»ïáÝ B12.5</t>
  </si>
  <si>
    <t>E6-170</t>
  </si>
  <si>
    <t>E6-83</t>
  </si>
  <si>
    <t>ßí»É»ñ</t>
  </si>
  <si>
    <t>Ï-ï</t>
  </si>
  <si>
    <t>E16-262
K=0.5</t>
  </si>
  <si>
    <t>ËáÕáí³Ï</t>
  </si>
  <si>
    <t>E16-261
K=0.5</t>
  </si>
  <si>
    <t>12-811-1</t>
  </si>
  <si>
    <t>÷³Ï³Ý</t>
  </si>
  <si>
    <t>Е20-729</t>
  </si>
  <si>
    <t>û¹³ÙáõÕ</t>
  </si>
  <si>
    <t>Е20-409</t>
  </si>
  <si>
    <t>×³Õ³í³Ý¹³Ï</t>
  </si>
  <si>
    <t>Î³ñ·³íáñÇã ×³Õ³í³Ý¹³ÏÝ»ñÇ ï»Õ³¹ñáõÙ P150I, 150x150ÙÙ</t>
  </si>
  <si>
    <t>û¹³ï³ñ</t>
  </si>
  <si>
    <t>³Ùñ³ÏÝ»ñ</t>
  </si>
  <si>
    <t>E20-108</t>
  </si>
  <si>
    <t>Ù»ï³Õ³É³ñ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</si>
  <si>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</si>
  <si>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</si>
  <si>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å³Ñ³ñ³Ý</t>
  </si>
  <si>
    <t>Ó»õ³íáñ Ù³ë</t>
  </si>
  <si>
    <r>
      <t>äáÉÇåñáåÇÉ»Ý³ÛÇÝ Ó»õ³íáñ Ù³ë»ñ /ýÇïÇÝ·Ý»ñ/</t>
    </r>
    <r>
      <rPr>
        <sz val="8"/>
        <rFont val="Symbol"/>
        <family val="1"/>
        <charset val="2"/>
      </rPr>
      <t/>
    </r>
  </si>
  <si>
    <t>E15-614</t>
  </si>
  <si>
    <t>äáÉÇåñáåÇÉ»Ý³ÛÇÝ ËáÕáí³ÏÝ»ñÇ ç»ñÙ³Ù»Ïáõë³óáõÙ ï»ñÙáýÉ»Ïë ËáÕáí³ÏÝ»ñáí</t>
  </si>
  <si>
    <t>ï/ý ËáÕáí³Ï</t>
  </si>
  <si>
    <t>ÏÙ</t>
  </si>
  <si>
    <t>E16-34</t>
  </si>
  <si>
    <t>³Ùñ³Ï³å</t>
  </si>
  <si>
    <t>E16-33</t>
  </si>
  <si>
    <t>E17-28</t>
  </si>
  <si>
    <t>Éí³ó³ñ³Ý</t>
  </si>
  <si>
    <t>ëÇýáÝáí</t>
  </si>
  <si>
    <t>E23-1</t>
  </si>
  <si>
    <t>³í³½</t>
  </si>
  <si>
    <t>E22-365</t>
  </si>
  <si>
    <t>»é³µ³ßËÇã</t>
  </si>
  <si>
    <t>ëïáõ·Çã</t>
  </si>
  <si>
    <t>æñ³Ù³ï³Ï³ñ³ñÙ³Ý Ý»ñùÇÝ ó³Ýó</t>
  </si>
  <si>
    <t>ÎáÛáõÕáõ Ý»ñùÇÝ ó³Ýó</t>
  </si>
  <si>
    <t>åáÕå³ï ÏÉáñ</t>
  </si>
  <si>
    <t>8-525-2</t>
  </si>
  <si>
    <t>³íï.-³Ýç³ïÇã</t>
  </si>
  <si>
    <t>8-525-1</t>
  </si>
  <si>
    <t>8-601-2</t>
  </si>
  <si>
    <t>Éáõë³ïáõ</t>
  </si>
  <si>
    <t>É³Ùå</t>
  </si>
  <si>
    <t>8-620-2
K=0.3</t>
  </si>
  <si>
    <t>8-603-1</t>
  </si>
  <si>
    <t>8-591-7</t>
  </si>
  <si>
    <t>í³ñ¹³Ï</t>
  </si>
  <si>
    <t>³Ýç³ïÇã</t>
  </si>
  <si>
    <t>8-591-10</t>
  </si>
  <si>
    <t>ïáõ÷</t>
  </si>
  <si>
    <t>8-402-2</t>
  </si>
  <si>
    <t>Ñ³Õáñ¹³É³ñ</t>
  </si>
  <si>
    <t>Ù³ÉáÇË</t>
  </si>
  <si>
    <t>8-605-1</t>
  </si>
  <si>
    <t>Éáõë³ïáõ-ç³Ñ</t>
  </si>
  <si>
    <t>ÐÐ ì²Úàò ÒàðÆ Ø²ð¼Æ ì²Úø Ð²Ø²ÚÜøÆ §²ðºìÆÎ¦ Ø²ð¼²¸²ÞîÆ ÐÆØÜ²Üàðà¶àôØ</t>
  </si>
  <si>
    <t xml:space="preserve">ÐÐ ì²Úàò ÒàðÆ Ø²ð¼Æ ì²Úø Ð²Ø²ÚÜøÆ §²ðºìÆÎ¦ Ø²ð¼²¸²ÞîÆ </t>
  </si>
  <si>
    <t>ÐÆØÜ²Üàðà¶àôØ</t>
  </si>
  <si>
    <t>Ìñ³·ñÇ ³Ýí³ÝáõÙÁ                  ÐÐ ì²Úàò ÒàðÆ Ø²ð¼Æ ì²Úø Ð²Ø²ÚÜøÆ §²ðºìÆÎ¦ Ø²ð¼²¸²ÞîÆ ÐÆØÜ²Üàðà¶àôØ</t>
  </si>
  <si>
    <t>§ÐÐ ì²Úàò ÒàðÆ Ø²ð¼Æ ì²Úø Ð²Ø²ÚÜøÆ §²ðºìÆÎ¦ Ø²ð¼²¸²ÞîÆ ÐÆØÜ²Üàðà¶àôØ¦</t>
  </si>
  <si>
    <t>Ì²ÌÎ²ð²Ü</t>
  </si>
  <si>
    <t>ÐÇÙù»ñ</t>
  </si>
  <si>
    <t>²ëý³ÉïÇ Í³ÍÏáõÛÃÇ ù³Ý¹áõÙ</t>
  </si>
  <si>
    <t>III Ï³ñ·Ç ·ñáõÝïÇ Ùß³ÏáõÙ Ó»éùáí, ÑÇÙù»ñÇ ï³Ï</t>
  </si>
  <si>
    <t>´»ïáÝ» Ý³Ë³å³ïñ³ëï³Ï³Ý ß»ñïÇ Çñ³Ï³Ý³óáõÙ B10 ¹³ëÇ µ»ïáÝÇó</t>
  </si>
  <si>
    <t>E6-5</t>
  </si>
  <si>
    <t>º/µ ÙÇ³ÓáõÛÉ Ï»ï³ÛÇÝ ÑÇÙù»ñÇ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</si>
  <si>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</t>
    </r>
  </si>
  <si>
    <t>E6-78</t>
  </si>
  <si>
    <r>
      <t xml:space="preserve">Ê³ñëË³ÛÇÝ Ñ»ÕÛáõëÝ»ñÇ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36A500C ³Ùñ³ÝÇó</t>
    </r>
  </si>
  <si>
    <t>¶áÛáõÃÛáõÝ áõÝ»óáÕ ³ëïÇ×³ÝÝ»ñÇ ù³Ý¹áõÙ »õ Ï³ñ³ÝÝ»ñÇ Ù³ùñáõÙ</t>
  </si>
  <si>
    <t>²ëïÇ×³ÝÝ»ñÇ å³ïñ³ëïáõÙ B15 ¹³ëÇ µ»ïáÝÇó</t>
  </si>
  <si>
    <t>Î³ñ³ÝÝ»ñÇ Éó³÷³ÏáõÙ B15 ¹³ëÇ µ»ïáÝáí</t>
  </si>
  <si>
    <t>Ì³ÍÏÇ ë³É»ñÇ µ»ïáÝÇ ù³Ý¹áõÙ</t>
  </si>
  <si>
    <t>Ì³ÍÏÇ ë³É»ñÇ áõÅ»Õ³óáõÙ B15 ¹³ëÇ Ù³Ýñ³Ñ³ïÇÏ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</si>
  <si>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 /ó³Ýó/</t>
    </r>
  </si>
  <si>
    <t>Ø»ï³Õ³Ï³Ý ëÛáõÝ»ñÇ ï»Õ³¹ñáõÙ /7 Ñ³ï/</t>
  </si>
  <si>
    <t>Þí»É»ñ N27</t>
  </si>
  <si>
    <t>Â»ñÃ³åáÕå³ï —200x8ÙÙ, L=260ÙÙ</t>
  </si>
  <si>
    <t>Â»ñÃ³åáÕå³ï —490x30ÙÙ, L=530ÙÙ</t>
  </si>
  <si>
    <t>Â»ñÃ³åáÕå³ï —280x20ÙÙ, L=310ÙÙ</t>
  </si>
  <si>
    <t>Â»ñÃ³åáÕå³ï —250x10ÙÙ, L=530Ù</t>
  </si>
  <si>
    <t>Â»ñÃ³åáÕå³ï —200x16ÙÙ, L=500Ù</t>
  </si>
  <si>
    <t>Â»ñÃ³åáÕå³ï —140x16ÙÙ, L=310Ù</t>
  </si>
  <si>
    <t>ßí»É»ñ N27</t>
  </si>
  <si>
    <t>—200x8ÙÙ</t>
  </si>
  <si>
    <t>—490x30ÙÙ</t>
  </si>
  <si>
    <t>—280x20ÙÙ</t>
  </si>
  <si>
    <t>—250x10ÙÙ</t>
  </si>
  <si>
    <t>—200x16ÙÙ</t>
  </si>
  <si>
    <t>—140x16ÙÙ</t>
  </si>
  <si>
    <t>Þí»É»ñ N24</t>
  </si>
  <si>
    <t>ßí»É»ñ N24</t>
  </si>
  <si>
    <t>Â»ñÃ³åáÕå³ï —100x16ÙÙ, L=280ÙÙ</t>
  </si>
  <si>
    <t>Â»ñÃ³åáÕå³ï —260x16ÙÙ, L=280ÙÙ</t>
  </si>
  <si>
    <t>Ø»ï³Õ³Ï³Ý Ñ»Í³ÝÝ»ñÇ ï»Õ³¹ñáõÙ /13 Ñ³ï/</t>
  </si>
  <si>
    <t>Ø»ï³Õ³Ï³Ý ¹»ï³ÉÝ»ñÇ ï»Õ³¹ñáõÙ ¸-1 /13 Ñ³ï/</t>
  </si>
  <si>
    <t>Â»ñÃ³åáÕå³ï —260x8ÙÙ, L=500ÙÙ</t>
  </si>
  <si>
    <t>Â»ñÃ³åáÕå³ï —240x8ÙÙ, L=500ÙÙ</t>
  </si>
  <si>
    <t>—100x16ÙÙ</t>
  </si>
  <si>
    <t>—260x16ÙÙ</t>
  </si>
  <si>
    <t>—260x8ÙÙ</t>
  </si>
  <si>
    <t>—240x8ÙÙ</t>
  </si>
  <si>
    <t>Ø»ï³Õ³Ï³Ý ý»ñÙ³Ý»ñÇ ï»Õ³¹ñáõÙ /6 Ñ³ï/</t>
  </si>
  <si>
    <r>
      <t>□</t>
    </r>
    <r>
      <rPr>
        <sz val="8"/>
        <rFont val="Arial Armenian"/>
        <family val="2"/>
      </rPr>
      <t>80x3ÙÙ</t>
    </r>
  </si>
  <si>
    <r>
      <t>□</t>
    </r>
    <r>
      <rPr>
        <sz val="8"/>
        <rFont val="Arial Armenian"/>
        <family val="2"/>
      </rPr>
      <t>100x5ÙÙ</t>
    </r>
  </si>
  <si>
    <r>
      <t>□</t>
    </r>
    <r>
      <rPr>
        <sz val="8"/>
        <rFont val="Arial Armenian"/>
        <family val="2"/>
      </rPr>
      <t>160x120x6ÙÙ</t>
    </r>
  </si>
  <si>
    <t>Â»ñÃ³åáÕå³ï —200x16ÙÙ, L=500ÙÙ</t>
  </si>
  <si>
    <t>Â»ñÃ³åáÕå³ï —140x16ÙÙ, L=260ÙÙ</t>
  </si>
  <si>
    <t>Â»ñÃ³åáÕå³ï —170x30ÙÙ, L=260ÙÙ</t>
  </si>
  <si>
    <t>Â»ñÃ³åáÕå³ï —120x6ÙÙ, L=120ÙÙ</t>
  </si>
  <si>
    <t>—170x30ÙÙ</t>
  </si>
  <si>
    <t>—120x6ÙÙ</t>
  </si>
  <si>
    <t>E9-88</t>
  </si>
  <si>
    <t>î³ÝÇùÇ Ù»ï³Õ³Ï³éáõóí³ÍùÝ»ñÇ ï»Õ³¹ñáõÙ</t>
  </si>
  <si>
    <t>ÙáÝï³Å. Çñ»ñ</t>
  </si>
  <si>
    <t>Þí»É»ñ N14</t>
  </si>
  <si>
    <t>ßí»É»ñ N14</t>
  </si>
  <si>
    <r>
      <t xml:space="preserve">Ò·³ÝÝ»ñ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</t>
    </r>
  </si>
  <si>
    <t>¶áÛáõÃÛáõÝ áõÝ»óáÕ ÃÇÃ»ÕÇó ï³ÝÇù³Í³ÍÏÇ »õ ×³ÏïáÝÝ»ñÇ ù³Ý¹áõÙ</t>
  </si>
  <si>
    <t>Ì³ÍÏáõÛÃ</t>
  </si>
  <si>
    <t>Ì³ÍÏáõÛÃÇ å³ïñ³ëïáõÙ åñáýÇÉ³íáñ óÇÝÏ³å³ï ÃÇÃ»ÕÇó Îä 60-0.6</t>
  </si>
  <si>
    <r>
      <t xml:space="preserve">äÇåÇ Çñ³Ï³Ý³óáõÙ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</si>
  <si>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ÖáéÇ Çñ³Ï³Ý³óáõÙ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</si>
  <si>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æñ³Ñ»é³óÙ³Ý ËáÕáí³ÏÝ»ñÇ ï»Õ³¹ñáõÙ óÇÝÏ³å³ï ÃÇÃ»ÕÇó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120ÙÙ</t>
    </r>
  </si>
  <si>
    <t>Ð»ÕÛáõëÝ»ñ M8</t>
  </si>
  <si>
    <t>Ø»ï³Õ³Ï³éáõóí³ÍùÝ»ñ</t>
  </si>
  <si>
    <t>²ëïÇ×³ÝÝ»ñ, Í³ÍÏ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</si>
  <si>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50ÙÙ ËáÕáí³ÏÝ»ñÇ ³å³ÙáÝï³ÅáõÙ</t>
    </r>
  </si>
  <si>
    <t>E27-35</t>
  </si>
  <si>
    <t>E1-968</t>
  </si>
  <si>
    <t>C310-5
ï.Ù.Ï. 29</t>
  </si>
  <si>
    <t>ï»Õ»Ï³·ñÇó »õ 2015Ã. ßáõÏ³Û³Ï³Ý ³ñÅ»ùÝ»ñÇó, ¹ñ³Ýó ³í»É³óí³Í` 5% ³ÛÉ ÝÛáõÃ»ñ« 7.61%</t>
  </si>
  <si>
    <t xml:space="preserve">     ÜÛáõÃ»ñÇ ³ñÅ»ùÝ»ñÁ í»ñóí³Í »Ý ýÇÝ³ÝëÝ»ñÇ Ý³Ë³ñ³ñáõÃÛ³Ý ÏáÕÙÇó Ññ³ï³ñ³Ïí³Í 2015Ã. N9</t>
  </si>
  <si>
    <t xml:space="preserve">     èáõµÉáõó ¹ñ³ÙÇ ³ÝóÙ³Ý ·áñÍ³ÏÇóÁ Ñ³ßí³ñÏí³Í ¿ ³ßË³ïáÕÝ»ñÇ ³Ùë³Ï³Ý 226.213 Ñ³½© ¹ñ³Ù</t>
  </si>
  <si>
    <t>P19-2
ÏÇñ.</t>
  </si>
  <si>
    <t>E46-5</t>
  </si>
  <si>
    <r>
      <t xml:space="preserve">Ö³Õ³ß³ñÇ Çñ³Ï³Ý³óáõÙ ³å³ÙáÝï³Åí³Í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L=53Ù</t>
    </r>
  </si>
  <si>
    <t>E9-121</t>
  </si>
  <si>
    <t>E7-318</t>
  </si>
  <si>
    <t>E27-164-2</t>
  </si>
  <si>
    <t>Ì³ÍÏáõÛÃÇ å³ïñ³ëïáõÙ Ù³Ýñ³Ñ³ïÇÏ ³ëý³Éï³µ»ïáÝÇó 4ëÙ Ñ³ëïáõÃÛ³Ùµ</t>
  </si>
  <si>
    <t>³/µ Ù³Ýñ³Ñ³ï.</t>
  </si>
  <si>
    <t>E9-51</t>
  </si>
  <si>
    <t>E9-94</t>
  </si>
  <si>
    <t>E9-69</t>
  </si>
  <si>
    <t>E33-82</t>
  </si>
  <si>
    <t>Ø»ï³Õ³Ï³éáõóí³ÍùÝ»ñÇ ÛáõÕ³Ý»ñÏáõÙ</t>
  </si>
  <si>
    <t>E46-96</t>
  </si>
  <si>
    <t>E9-24</t>
  </si>
  <si>
    <t>E12-279</t>
  </si>
  <si>
    <t>Ïéí³ÍùÝ»ñ</t>
  </si>
  <si>
    <t>P8-209</t>
  </si>
  <si>
    <t>ç/Ñ ËáÕáí³Ï</t>
  </si>
  <si>
    <t>åáÕå³ï³É³ñ</t>
  </si>
  <si>
    <t>Ó·³Ý</t>
  </si>
  <si>
    <t>åñáý. ÃÇÃ»Õ</t>
  </si>
  <si>
    <t>Î³½Ù»ó`                                    ². Ð³ÏáµÛ³ÝÁ</t>
  </si>
  <si>
    <t>Ð²Ü¸ºðÒ²ð²Ü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</si>
  <si>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50ÙÙ ËáÕáí³ÏÝ»ñÇó ïñÇµáõÝ³ÛÇ ×³Õ³ß³ñÇ ³å³ÙáÝï³ÅáõÙ</t>
    </r>
  </si>
  <si>
    <t>Р11-225</t>
  </si>
  <si>
    <t>¶³çÇ ëí³ÕÇ ù³Ý¹áõÙ å³ï»ñÇó</t>
  </si>
  <si>
    <t>îñÇµáõÝ³ÛÇ Ñ»Ý³å³ïÇ ó»Ù»Ýï-³í³½³ÛÇÝ ëí³ÕÇ ù³Ý¹áõÙ</t>
  </si>
  <si>
    <t>îñÇµáõÝ³ÛÇ ù³ñ» Ñ»Ý³å³ïÇ ù³Ý¹áõÙ, ó³ÝÏ³å³ïÇ Ï»ï³ÛÇÝ ÑÇÙù»ñÇ Ñ³Ù³ñ</t>
  </si>
  <si>
    <t>E15-298
E15-304</t>
  </si>
  <si>
    <t>ËÍáõÍ</t>
  </si>
  <si>
    <t>îñÇµáõÝ³ÛÇ Ñ»Ý³å³ïÇ ëí³ÕáõÙ ó»Ù»Ýï-³í³½³ÛÇÝ ß³Õ³Ëáí 20ÙÙ Ñ³ëïáõÃÛ³Ùµ, Ù»ï³Õ³ó³ÝóÇ íñ³</t>
  </si>
  <si>
    <t>ÙáÝï³Å Çñ»ñ</t>
  </si>
  <si>
    <t>ò³ÝÏ³å³ïÇ å³ïñ³ëïáõÙ, ó³ÝóÇó ³ÝÏÛáõÝ³ÏÝ»ñáí Ï³Ý·Ý³ÏÝ»ñÇ íñ³, /Ý»ñ³éÛ³É ÑáÕ³ÛÇÝ ³ßË³ï³ÝùÝ»ñÁ »õ Ï³Ý·Ý³ÏÝ»ñÇ µ»ïáÝ³óáõÙÁ/ (Ï³Ý·Ý. ³å³ÙáÝï³Åí³Í ËáÕáí³ÏÝ.)</t>
  </si>
  <si>
    <t>²ÝÏÛáõÝ³Ï L45x4ÙÙ</t>
  </si>
  <si>
    <t>L45x4ÙÙ</t>
  </si>
  <si>
    <t>—50x3ÙÙ</t>
  </si>
  <si>
    <t>ò³Ýó 40x40x4</t>
  </si>
  <si>
    <t>´»ïáÝ B15</t>
  </si>
  <si>
    <t>ò³ÝÏ³å³ïÇ »ñÏß»ñï ÛáõÕ³Ý»ñÏáõÙ</t>
  </si>
  <si>
    <t>E7-323</t>
  </si>
  <si>
    <t>Ø»ï³Õ³Ï³Ý ¹³ñå³ëÇ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</si>
  <si>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80x4ÙÙ</t>
    </r>
  </si>
  <si>
    <r>
      <t>□</t>
    </r>
    <r>
      <rPr>
        <sz val="8"/>
        <rFont val="Arial Armenian"/>
        <family val="2"/>
      </rPr>
      <t>80x4ÙÙ</t>
    </r>
  </si>
  <si>
    <t>Â»ñÃ³åáÕå³ï —50x3ÙÙ L=50ÙÙ</t>
  </si>
  <si>
    <t>Â»ñÃ³åáÕå³ï —80x3ÙÙ L=80ÙÙ</t>
  </si>
  <si>
    <t>—80x3ÙÙ</t>
  </si>
  <si>
    <t>ÍËÝÇ</t>
  </si>
  <si>
    <t>ÌËÝÇ</t>
  </si>
  <si>
    <t>÷/å ÓáÕ»ñ</t>
  </si>
  <si>
    <t>ö³Ûï³-åáÉÇÙ»ñ³ÛÇÝ ÓáÕ»ñÇ ï»Õ³¹ñáõÙ L=1440Ù</t>
  </si>
  <si>
    <t>E10-32
ÏÇñ.</t>
  </si>
  <si>
    <t>ö³Ûï³-åáÉÇÙ»ñ³ÛÇÝ ÓáÕ»ñÇ ³ñÅ»ùÁ</t>
  </si>
  <si>
    <t>Ø»ï³Õ³Ï³Ý ×³Õ³ß³ñÇ ù³Ý¹áõÙ</t>
  </si>
  <si>
    <t>Р11-229</t>
  </si>
  <si>
    <t>¶³çÇ ëí³ÕÇ ù³Ý¹áõÙ ³é³ëï³ÕÝ»ñÇó</t>
  </si>
  <si>
    <t>P13-5</t>
  </si>
  <si>
    <t>Ð³Ë×³ë³ÉÇ ù³Ý¹áõÙ å³ï»ñÇó</t>
  </si>
  <si>
    <t>Ð³Ë×³ë³ÉÇ ï³ÏÇ Ñ³ñÃ»óÝáÕ ß»ñïÇ ù³Ý¹áõÙ ù³Ý¹áõÙ</t>
  </si>
  <si>
    <t>Ê»ó»ë³ÉÇó Ñ³ï³ÏÝ»ñÇ ù³Ý¹áõÙ</t>
  </si>
  <si>
    <t>ö³Ûï³ï³ß»Õ³ÛÇÝ ë³É»ñÇó Ñ³ï³ÏÇ ù³Ý¹áõÙ</t>
  </si>
  <si>
    <t>´»ïáÝ» Ý³Ë³å³ïñ³ëï³Ï³Ý ß»ñïÇ ù³Ý¹áõÙ</t>
  </si>
  <si>
    <t>E46-122</t>
  </si>
  <si>
    <t>ö³ÛïÛ³ å³ïáõÑ³ÝÝ»ñÇ ³å³ÙáÝï³ÅáõÙ</t>
  </si>
  <si>
    <t>ö³ÛïÛ³ ¹ñÝ»ñÇ ³å³ÙáÝï³ÅáõÙ</t>
  </si>
  <si>
    <t>²í»Éáñ¹ ·ñáõÝïÇ »õ ßÇÝ. ³ÕµÇ Ñ³í³ùáõÙ, µ³ñÓáõÙ »õ ³ñï³Ñ³ÝáõÙ</t>
  </si>
  <si>
    <t>ÞÇÝ. ³ÕµÇ Ñ³í³ùáõÙ, µ³ñÓáõÙ »õ ³ñï³Ñ³ÝáõÙ</t>
  </si>
  <si>
    <t>ä³ï»ñÇ áõÅ»Õ³óáõÙ</t>
  </si>
  <si>
    <r>
      <t xml:space="preserve">²Ýóù»ñÇ ß³Õ³÷áõÙ å³ïÇ Ù»ç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14ÙÙ, L=40ÙÙ</t>
    </r>
  </si>
  <si>
    <t>²Ýóù»ñÇ »õ ×³ù»ñÇ Éó³÷³ÏáõÙ åáÉÇÙ»ñó»Ù»Ýï³ÛÇÝ ß³Õ³Ëáí</t>
  </si>
  <si>
    <t>E46-3</t>
  </si>
  <si>
    <t>ä³ïÇ áõÅ»Õ³óáõÙ Ø100 Ù³ÏÝÇßÇ ó»Ù»Ýï³ÛÇÝ ß³Õ³ËÇó ß³åÇÏáí</t>
  </si>
  <si>
    <t>ØÇçÝáñÙÝ»ñÇ »/µ ÙÇ³ÓáõÛÉ µ³ñ³íáñÝ»ñÇ å³ïñ³ëïáõÙ B15 ¹³ëÇ µ»ïáÝÇó</t>
  </si>
  <si>
    <t>E6-255</t>
  </si>
  <si>
    <t>öñ÷ñ³åÉ³ëïÇ ï»Õ³¹ñáõÙ Ñ³Ï³ë»ÛëÙÇÏ Ï³ñ³ÝÝ»ñÇ »ñÏ³ñáõÃÛ³Ùµ »õ µ³ñÓñáõÃÛ³Ùµ</t>
  </si>
  <si>
    <t>÷/åÉ³ëï 100ÙÙ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</si>
  <si>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</si>
  <si>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¸éÝ»ñ</t>
  </si>
  <si>
    <t>Ü»ñùÇÝ Ù»ï³Õ³åÉ³ëï» ËáõÉ ¹éÝ»ñÇ ï»Õ³¹ñáõÙ /Ý»ñ³éÛ³É ë³ñù»ñÁ, ÏáÕå»ùÝ»ñÁ, Ý»ñÏáõÙÁ/</t>
  </si>
  <si>
    <t>Ü»ñùÇÝ Ù»ï³Õ³åÉ³ëï» ËáõÉ ¹éÝ»ñÇ ï»Õ³¹ñáõÙ /Ý»ñ³éÛ³É ë³ñù»ñÁ, ÏáÕå»ùÝ»ñÁ, Ý»ñÏáõÙÁ (³å³Ï»å³ïáõÙÁ ³ÝÑñ³Å»ßïáõÃÛ³Ý ¹»åùáõÙ)/</t>
  </si>
  <si>
    <t>E10-105</t>
  </si>
  <si>
    <t>ö³ÛïÛ³ ÉÇóùáí Ø¸ü-Çó ¹éÝ»ñÇ ï»Õ³¹ñáõÙ /Ý»ñ³éÛ³É ë³ñù»ñÁ, ÏáÕå»ùÁ, ³å³Ï»å³ïáõÙÁ/</t>
  </si>
  <si>
    <t>¹áõé</t>
  </si>
  <si>
    <t>ïáÉ</t>
  </si>
  <si>
    <t>E9-34</t>
  </si>
  <si>
    <t>Ù»ï. ÷/Ý ¹áõé</t>
  </si>
  <si>
    <t>Ø»ï³Õ³Ï³Ý ¹éÝ»ñÇ ï»Õ³¹ñáõÙ</t>
  </si>
  <si>
    <t>äÉ³ëïÙ³ë» å³ïáõÑ³Ý³·á·»ñÇ ³ñÅ»ùÁ 30ëÙ É³ÛÝáõÃÛ³Ùµ</t>
  </si>
  <si>
    <t>E10-103</t>
  </si>
  <si>
    <t>E11-6</t>
  </si>
  <si>
    <t>ËÇ× 40-70ÙÙ</t>
  </si>
  <si>
    <t>Ù³Ýñ³ËÇ×</t>
  </si>
  <si>
    <t>ù³ñ» Ù³Ýñáõù</t>
  </si>
  <si>
    <t>ºÝÃ³ß»ñïÇ å³ïñ³ëïáõÙ µ³½³Éï» Ë×Çó 150ÙÙ Ñ³ëïáõÃÛ³Ùµ</t>
  </si>
  <si>
    <t>´»ïáÝ» Ý³Ë³å³ïñ³ëï³Ï³Ý ß»ñïÇ Çñ³Ï³Ý³óáõÙ 10ëÙ Ñ³ëïáõÃÛ³Ùµ B12.5 ¹³ëÇ µ»ïáÝÇó</t>
  </si>
  <si>
    <t>E11-55
E11-56
K=2</t>
  </si>
  <si>
    <t>Ð³ñÃ»óÝáÕ ß»ñïÇ å³ïñ³ëïáõÙ ó»Ù»Ýï-³í³½³ÛÇÝ ß³Õ³ËÇó 30ÙÙ Ñ³ëïáõÃÛ³Ùµ</t>
  </si>
  <si>
    <t>Ð³ñ¹³ñáõÙ</t>
  </si>
  <si>
    <t>Ê»ó»ë³É» Ñ³ï³ÏÇ å³ïñ³ëïáõÙ</t>
  </si>
  <si>
    <t>Þ»å»ñÇ ·³ç» ëí³ÕáõÙ</t>
  </si>
  <si>
    <t>ä³ï»ñÇ »õ ß»å»ñÇ Ý»ñÏáõÙ É³ï»ùë³ÛÇÝ Ý»ñÏáí, µ³ñ»É³íí³Í áñ³ÏÇ, Í»÷³Ù³ÍÏáõÙáí</t>
  </si>
  <si>
    <t>ä³ï»ñÇ  »ñ»ë³å³ïáõÙ Ñ³Ë×³ë³Éáí h=1.5Ù</t>
  </si>
  <si>
    <t>ä³ï»ñÇ  »ñ»ë³å³ïáõÙ Ñ³Ë×³ë³Éáí h=2.5Ù</t>
  </si>
  <si>
    <t>E15-262</t>
  </si>
  <si>
    <t>ä³ï»ñÇ ëí³ÕáõÙ ó»Ù»Ýï-³í³½³ÛÇÝ ß³Õ³Ëáí</t>
  </si>
  <si>
    <t>Î³ËáíÇ ³é³ëï³ÕÇ å³ïñ³ëïáõÙ ß»ñï³íáñ åÉ³ëïÇÏÇó, Ù»ï³Õ³Ï³Ý ÑÇÙÝ³ÏÙ³Ëùáí</t>
  </si>
  <si>
    <t>Î³ËáíÇ ³é³ëï³ÕÇ å³ïñ³ëïáõÙ ·Çåë³ëïí³ñ³ÃÕÃ» ë³É»ñÇó, Ù»ï³Õ³Ï³Ý ÑÇÙÝ³ÏÙ³Ëùáí</t>
  </si>
  <si>
    <t>öñ÷ñ³åÉ³ëïÇ ï»Õ³¹ñáõÙ Ï³ËáíÇ ³é³ëï³ÕáõÙ 50ÙÙ Ñ³ëïáõÃÛ³Ùµ</t>
  </si>
  <si>
    <t>÷/åÉ³ëï 50ÙÙ</t>
  </si>
  <si>
    <t>Ü³Ë³Ñ³ßÇí N2-1 ÞÇÝ³ñ³ñ³Ï³Ý ³ßË³ï³ÝùÝ»ñ</t>
  </si>
  <si>
    <t>Ü³Ë³Ñ³ßÇí N2-2 æñ³Ù³ï³Ï³ñ³ñÙ³Ý Ý»ñùÇÝ ó³Ýó</t>
  </si>
  <si>
    <t>E17-96</t>
  </si>
  <si>
    <t>çñ³ï³ù³óáõóÇã</t>
  </si>
  <si>
    <t>Ì³í³É³ÛÇÝ çñ³ï³ù³óáõóÇãÝ»ñÇ ï»Õ³¹ñáõÙ V=80É</t>
  </si>
  <si>
    <t>E17-53</t>
  </si>
  <si>
    <t>Ë³éÝÇã</t>
  </si>
  <si>
    <t>Èí³ó³ñ³ÝÇ Íáñ³Ï-Ë³éÝÇãÝ»ñÇ ï»Õ³¹ñáõÙ</t>
  </si>
  <si>
    <t>òÝóáõÕáí Íáñ³Ï-Ë³éÝÇãÝ»ñÇ ï»Õ³¹ñáõÙ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</si>
  <si>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 L=400ÙÙ</t>
    </r>
  </si>
  <si>
    <t>×Ï³÷áÕ</t>
  </si>
  <si>
    <t>Е46-50</t>
  </si>
  <si>
    <t>²ÝóùÇ µ³óáõÙ ÑÇÙùáõÙ 200x200ÙÙ ã³÷»ñÇ</t>
  </si>
  <si>
    <t>E46-74</t>
  </si>
  <si>
    <t>²Ýóù»ñÇ Éó³÷³ÏáõÙ</t>
  </si>
  <si>
    <t>ãáñëáõ, ï³Ëï³Ï</t>
  </si>
  <si>
    <t>P23-42</t>
  </si>
  <si>
    <t>ØÇ³óáõÙ ·áñÍáÕ ó³ÝóÇÝ</t>
  </si>
  <si>
    <t>Е16-207
K=0.5</t>
  </si>
  <si>
    <t>ÐáÕ³ÛÇÝ ³ßË³ï³ÝùÝ»ñ</t>
  </si>
  <si>
    <t>´»ïáÝÇ Í³ÍÏáõÛÃÇ ù³Ý¹áõÙ</t>
  </si>
  <si>
    <t>III Ï³ñ·Ç ·ñáõÝïÇ Ùß³ÏáõÙ Ó»éùáí /Ëñ³ÙáõÕáõÙ/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</si>
  <si>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</si>
  <si>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²í³½Ç Ý³Ë³å³ïñ³ëï³Ï³Ý ß»ñïÇ Çñ³Ï³Ý³óáõÙ 10ëÙ Ñ³ëïáõÃÛ³Ùµ</t>
  </si>
  <si>
    <t>¶ñáõÝïÇ »ïÉÇóù Ó»éùáí</t>
  </si>
  <si>
    <t>E27-33</t>
  </si>
  <si>
    <t>E27-173</t>
  </si>
  <si>
    <t>Ø³ÛÃÇ Ë×³ÛÇÝ ÑÇÙùÇ Çñ³Ï³Ý³óáõÙ Ñ=12ëÙ</t>
  </si>
  <si>
    <t>ËÇ×</t>
  </si>
  <si>
    <t>E27-169</t>
  </si>
  <si>
    <t>Ì³ÍÏáõÛÃÇ å³ïñ³ëïáõÙ Ù³Ýñ³Ñ³ïÇÏ ³ëý³Éï³µ»ïáÝÇó h=3ëÙ</t>
  </si>
  <si>
    <t>³/µ Ù³Ýñ³Ñ³ï©</t>
  </si>
  <si>
    <t>µÇïáõÙ</t>
  </si>
  <si>
    <t>Ü³Ë³Ñ³ßÇí N2-3 ÎáÛáõÕáõ Ý»ñùÇÝ ó³Ýó</t>
  </si>
  <si>
    <t>E17-72</t>
  </si>
  <si>
    <t>Î»ñ³ÙÇÏ³Ï³Ý ³ñï³ùÝáóÇ Ã³ë»ñÇ ï»Õ³¹ñáõÙ /Ý»ñ³éÛ³É µ³ùÁ, ëÇýáÝÁ »õ ËáÕáí³ÏÁ/</t>
  </si>
  <si>
    <t>³ñï³ùÝ. Ã³ë</t>
  </si>
  <si>
    <t>µ³ù</t>
  </si>
  <si>
    <r>
      <t xml:space="preserve">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</t>
    </r>
  </si>
  <si>
    <t>ëÇýáÝ</t>
  </si>
  <si>
    <t>E17-36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</si>
  <si>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</si>
  <si>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Ñáë³Ï</t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</si>
  <si>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</si>
  <si>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</si>
  <si>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²Ýóù»ñÇ µ³óáõÙ å³ïáõÙ 150x150ÙÙ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=500ÙÙ</t>
    </r>
  </si>
  <si>
    <t>²ÝóùÇ µ³óáõÙ ÑÇÙùáõÙ 400x400ÙÙ ã³÷»ñÇ</t>
  </si>
  <si>
    <t>E16-218
K=0.5</t>
  </si>
  <si>
    <r>
      <t xml:space="preserve">ØÇ³óáõÙ ·áñÍáÕ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</si>
  <si>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Ëó³Ý</t>
  </si>
  <si>
    <t>ûÕ³·áïÇ</t>
  </si>
  <si>
    <r>
      <t>ú¹³ÙáõÕÇ ï»Õ³¹ñáõÙ L=90Ù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H=55ä³, N=100íï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</si>
  <si>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150x150ÙÙ ã³÷»ñÇ, L=21Ù</t>
    </r>
  </si>
  <si>
    <t>Ü³Ë³Ñ³ßÇí N2-4 ¾É»Ïïñ³ï»ËÝÇÏ³Ï³Ý ³ßË³ï³ÝùÝ»ñ</t>
  </si>
  <si>
    <r>
      <t>ПВ-1x1.5ÙÙ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</si>
  <si>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ПВ-1x2.5ÙÙ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</si>
  <si>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ПВ-1x4ÙÙ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</si>
  <si>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АВВГ 4x70ÙÙ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</si>
  <si>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ºñÏï»Õ³ÝÇ í³ñ¹³ÏÝ»ñÇ ï»Õ³¹ñáõÙ 220ì, 16² ÑáÕ³ÝóÇãáí, Ï³÷³ñÇãáí</t>
  </si>
  <si>
    <t>²Ýç³ïÇãÝ»ñÇ ï»Õ³¹ñáõÙ</t>
  </si>
  <si>
    <t>öáË³Ýç³ïÇãÝ»ñÇ /é»õ»ñë/ ï»Õ³¹ñáõÙ</t>
  </si>
  <si>
    <t>îáõ÷»ñ ÙáÝï³Å³ÛÇÝ /1 ï»Õ³Ýáó/</t>
  </si>
  <si>
    <t>îáõ÷»ñ ÙáÝï³Å³ÛÇÝ /2 ï»Õ³Ýáó/</t>
  </si>
  <si>
    <t>îáõ÷»ñ ÙáÝï³Å³ÛÇÝ /3 ï»Õ³Ýáó/</t>
  </si>
  <si>
    <t>Þñç³Ý³Ï /1 ï»Õ³Ýáó/</t>
  </si>
  <si>
    <t>ßñç³Ý³Ï</t>
  </si>
  <si>
    <t>Þñç³Ý³Ï /2 ï»Õ³Ýáó/</t>
  </si>
  <si>
    <t>Þñç³Ý³Ï /3 ï»Õ³Ýáó/</t>
  </si>
  <si>
    <t>Èáõë³ïáõÝ»ñÇ ï»Õ³¹ñáõÙ ÉÛáõÙÇÝ»ëó»Ýï³ÛÇÝ, »ñÏáõ É³Ùå»ñáí</t>
  </si>
  <si>
    <t>àñÙÝ³É³Ùå»ñÇ ï»Õ³¹ñáõÙ</t>
  </si>
  <si>
    <t>²é³ëï³Õ³ÛÇÝ Éáõë³ïáõÝ»ñÇ ï»Õ³¹ñáõÙ ßÇÏ³óÙ³Ý É³Ùåáí ËáÝ³í³Ù»ÏáõëÇã</t>
  </si>
  <si>
    <t>Î»ï³ÛÇÝ Éáõë³ïáõÝ»ñÇ ï»Õ³¹ñáõÙ</t>
  </si>
  <si>
    <t>æ³ÑÇ ï»Õ³¹ñáõÙ</t>
  </si>
  <si>
    <t>8-571-3</t>
  </si>
  <si>
    <t>´³ßËÇã å³Ñ³ñ³Ý  36 ï»Õ³Ýáó</t>
  </si>
  <si>
    <t>ØÇç³Ï³å ÙÇ³ý³½</t>
  </si>
  <si>
    <t>ÙÇç³Ï³å</t>
  </si>
  <si>
    <t>²íïáÙ³ï ³Ýç³ïÇã ÙÇ³ý³½ 16²</t>
  </si>
  <si>
    <t>²íïáÙ³ï ³Ýç³ïÇã ÙÇ³ý³½ 25²</t>
  </si>
  <si>
    <t>8-525-3</t>
  </si>
  <si>
    <t>²íïáÙ³ï ³Ýç³ïÇã »é³ý³½ 100²</t>
  </si>
  <si>
    <t>11-618-1</t>
  </si>
  <si>
    <t>³Ýç³ïÙ³Ý ë³ñù</t>
  </si>
  <si>
    <t>Öáå³Ý</t>
  </si>
  <si>
    <t>×áå³Ý</t>
  </si>
  <si>
    <t>8-472-2</t>
  </si>
  <si>
    <t>Þ»ñï³åáÕå³ï 40x4ÙÙ</t>
  </si>
  <si>
    <t>ß»ñï³åáÕå³ï</t>
  </si>
  <si>
    <t>8-471-1</t>
  </si>
  <si>
    <t>äáÕå³ï ³ÝÏÛáõÝ³ÛÇÝ 50x50x5, L=2.5Ù</t>
  </si>
  <si>
    <t>³ÝÏÛáõÝ³Ï</t>
  </si>
  <si>
    <t>E46-79</t>
  </si>
  <si>
    <t>E9-209</t>
  </si>
  <si>
    <t>Р9-26</t>
  </si>
  <si>
    <t>E46-102</t>
  </si>
  <si>
    <t>Р23-98</t>
  </si>
  <si>
    <t>8-604-1</t>
  </si>
  <si>
    <t>áñÙÝ³É³Ùå</t>
  </si>
  <si>
    <t>ú´ÚºÎî²ÚÆÜ Ü²Ê²Ð²ÞÆì N2 Ð³Ý¹»ñó³ñ³Ý</t>
  </si>
  <si>
    <t>¾É»Ïïñ³ï»ËÝÇÏ³Ï³Ý ³ßË³ï³ÝùÝ»ñ</t>
  </si>
  <si>
    <t>ú´ÚºÎî²ÚÆÜ Ü²Ê²Ð²ÞÆì N1 Ì³ÍÏ³ñ³Ý</t>
  </si>
  <si>
    <t>Ü. 2-1</t>
  </si>
  <si>
    <t>Ü. 2-2</t>
  </si>
  <si>
    <t>Ü. 2-3</t>
  </si>
  <si>
    <t>Ü. 2-4</t>
  </si>
  <si>
    <t>úµ. Ý³Ë N2</t>
  </si>
  <si>
    <t>Ì³ÍÏ³ñ³Ý</t>
  </si>
  <si>
    <t>Ð³Ý¹»ñó³ñ³Ý</t>
  </si>
  <si>
    <t>1.5x0.8=1.2%</t>
  </si>
  <si>
    <t>Ü³Ë³Ñ³ßÇí N3-1 ÞÇÝ³ñ³ñ³Ï³Ý ³ßË³ï³ÝùÝ»ñ</t>
  </si>
  <si>
    <t>²ðî²øÆÜ ê²ÜÐ²Ü¶àôÚò</t>
  </si>
  <si>
    <t>Ê³Ùù³ñ³µ»ïáÝ» Ý³Ë³ÑÇÙù»ñÇ å³ïñ³ëïáõÙ, B15 ¹³ëÇ µ»ïáÝáí</t>
  </si>
  <si>
    <t>¶»ïÝ³Ë³ñëËÇ Ñ³ïí³ÍÇ Ï³éáõóáõÙ B15 ¹³ëÇ µ»ïáÝÇó</t>
  </si>
  <si>
    <t>ä³ï»ñÇ Ï³éáõóáõÙ Ã»Ã»õ³µ»ïáÝ»  µÉáÏÝ»ñÇó 20ëÙ</t>
  </si>
  <si>
    <t>E10-70</t>
  </si>
  <si>
    <t>î³ÝÇùÇ ÷³ÛïÛ³ Ï³éáõóí³ÍùÝ»ñÇ ï»Õ³¹ñáõÙ /µ³óÇ Ï³í³ñ³Ù³ÍÇó »õ ï³Ëï³Ï³Ù³ÍÇó/, ³Û¹ ÃíáõÙ Ù³ñ½³¹³ÑÉÇ×Ç</t>
  </si>
  <si>
    <t>Ñ³Ï³Ý»ËÇã Ù³Í.</t>
  </si>
  <si>
    <t>Ù»Ë ßÇÝ³ñ³ñ³Ï</t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</si>
  <si>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</si>
  <si>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t>E15-201</t>
  </si>
  <si>
    <t>²ñï³ùÇÝ å³ï»ñÇ ëí³ÕáõÙ ó»Ù»Ýï-³í³½³ÛÇÝ ß³Õ³Ëáí</t>
  </si>
  <si>
    <t>Ü»ñùÇÝ å³ï»ñÇ ëí³ÕáõÙ ó»Ù»Ýï-³í³½³ÛÇÝ ß³Õ³Ëáí</t>
  </si>
  <si>
    <t>Ð³ñÃ»óÝáÕ ß»ñïÇ å³ïñ³ëïáõÙ ó»Ù»Ýï-³í³½³ÛÇÝ ß³Õ³ËÇó 50ÙÙ Ñ³ëïáõÃÛ³Ùµ</t>
  </si>
  <si>
    <t>E11-55
E11-56</t>
  </si>
  <si>
    <t>P19-46</t>
  </si>
  <si>
    <t>æñÁÝ¹áõÝÇã Íáñ³Ï</t>
  </si>
  <si>
    <t>Íáñ³Ï</t>
  </si>
  <si>
    <t>Ü³Ë³Ñ³ßÇí N3-3 Î»Ýó³Õ³ÛÇÝ ÏáÛáõÕÇ</t>
  </si>
  <si>
    <r>
      <t xml:space="preserve">êïáõ·Çã-Ù³ùñÇã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</si>
  <si>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ú´ÚºÎî²ÚÆÜ Ü²Ê²Ð²ÞÆì N3 ²ñï³ùÇÝ ë³ÝÑ³Ý·áõÛó</t>
  </si>
  <si>
    <t>æñ³Ù³ï³Ï³ñ³ñáõÙ</t>
  </si>
  <si>
    <t>Î»Ýó³Õ³ÛÇÝ ÏáÛáõÕÇ</t>
  </si>
  <si>
    <t>Ü. 3-1</t>
  </si>
  <si>
    <t>Ü. 3-2</t>
  </si>
  <si>
    <t>Ü. 3-3</t>
  </si>
  <si>
    <t>úµ. Ý³Ë N3</t>
  </si>
  <si>
    <t>²ñï³ùÇÝ ë³ÝÑ³Ý·áõÛó</t>
  </si>
  <si>
    <t>úµÛ»Ïï³ÛÇÝ Ý³Ë³Ñ³ßÇí N2</t>
  </si>
  <si>
    <t>úµÛ»Ïï³ÛÇÝ Ý³Ë³Ñ³ßÇí N3</t>
  </si>
  <si>
    <t>Ü³Ë³Ñ³ßÇí N2-2</t>
  </si>
  <si>
    <t>Ü³Ë³Ñ³ßÇí N2-1</t>
  </si>
  <si>
    <t>Ü³Ë³Ñ³ßÇí N2-3</t>
  </si>
  <si>
    <t>Ü³Ë³Ñ³ßÇí N2-4</t>
  </si>
  <si>
    <t>Ü³Ë³Ñ³ßÇí N3-1</t>
  </si>
  <si>
    <t>Ü³Ë³Ñ³ßÇí N3-2</t>
  </si>
  <si>
    <t>Ü³Ë³Ñ³ßÇí N3-3</t>
  </si>
  <si>
    <r>
      <t xml:space="preserve">²Ýóù»ñÇ µ³óáõÙ å³ïáõÙ 200x200ÙÙ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=500ÙÙ</t>
    </r>
  </si>
  <si>
    <t>ä³ßïå³ÝÇã ³Ýç³ïÙ³Ý ë³ñù40²</t>
  </si>
  <si>
    <r>
      <t xml:space="preserve">Üëï³ñ³ÝÝ»ñÇ ÑÇÙÝ³ÏÙ³ËùÇ å³ïñ³ëïáõÙ  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20x20x2ÙÙ,</t>
    </r>
  </si>
  <si>
    <r>
      <rPr>
        <sz val="10"/>
        <rFont val="Arial Armenian"/>
        <family val="2"/>
      </rPr>
      <t>□</t>
    </r>
    <r>
      <rPr>
        <sz val="8"/>
        <rFont val="Arial Armenian"/>
        <family val="2"/>
      </rPr>
      <t>20x20x2ÙÙ</t>
    </r>
  </si>
  <si>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 ËáÕáí³ÏÇ ³ñÅ»ùÁ</t>
    </r>
  </si>
  <si>
    <t>E15-78</t>
  </si>
  <si>
    <t>´³½³Éï» å³ïáõÑ³Ý³·á·»ñÇ ï»Õ³¹ñáõÙ</t>
  </si>
  <si>
    <t>µ³½³Éï» å/·</t>
  </si>
  <si>
    <t>¶áÛáõÃÛáõÝ áõÝ»óáÕ ÷³ÛïÛ³ Ýëï³ñ³ÝÝ»ñÇ ³å³ÙáÝï³ÅáõÙ Ù»ï³Õ³Ï³Ý ÏáÝëïñáõÏóÇ³Ý»ñÇ Ñ»ï /L=660Ù/</t>
  </si>
  <si>
    <t>E9-209
K1=0.6
K2=0.7
K3=0.5</t>
  </si>
  <si>
    <t>ê³ñù³íáñáõÙÝ»ñ</t>
  </si>
  <si>
    <t>²Û¹ ÃíáõÙ ë³ñù³íáñáõÙÝ»ñ -</t>
  </si>
  <si>
    <t>1.2x0.8=0.96%</t>
  </si>
  <si>
    <r>
      <t xml:space="preserve">²Ýóù»ñÇ ß³Õ³÷áõÙ ù³ñ» å³ï»ñÇ Ù»ç 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60ÙÙ, L=100ÙÙ</t>
    </r>
  </si>
  <si>
    <t>P23-45</t>
  </si>
  <si>
    <t>ó»Ù»Ýï</t>
  </si>
  <si>
    <t>¿ÙáõÉëÇ³</t>
  </si>
  <si>
    <t>Ü³Ë³Ñ³ßÇí N4 ²ñï³ùÇÝ ¿É»Ïïñ³Ù³ï³Ï³ñ³ñáõÙ</t>
  </si>
  <si>
    <t>Ü³Ë. N4</t>
  </si>
  <si>
    <t>²ñï³ùÇÝ ¿É»Ïïñ³Ù³ï³Ï³ñ³ñáõÙ</t>
  </si>
  <si>
    <t>ä³ï»ñÇ ß³ñí³ÍùÇ ³Ùñ³Ý³íáñáõÙ</t>
  </si>
  <si>
    <t>E6-106
K=0.3</t>
  </si>
  <si>
    <t>III Ï³ñ·Ç ·ñáõÝïÇ Ùß³ÏáõÙ Ó»éùáí, Ñ»Ý³ëÛáõÝ»ñÇ ï³Ï</t>
  </si>
  <si>
    <t>E33-621</t>
  </si>
  <si>
    <t>Ñ»Ý³ëÛáõÝ</t>
  </si>
  <si>
    <r>
      <t xml:space="preserve">Ð»Ý³ëÛáõÝ»ñÇ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108x4ÙÙ, L=7Ù åáÕå³ï» ËáÕáí³ÏÝ»ñÇó</t>
    </r>
  </si>
  <si>
    <t>³í»Éáñ¹ ·ñáõÝïÇ Ñ³ñÃ»óáõÙ ï»ÕáõÙ Ó»éùáí ï»ÕáõÙ</t>
  </si>
  <si>
    <t>Ð»Ý³ëÛáõÝ»ñÇ µ»ïáÝ³óáõÙ B15 ¹³ëÇ µ»ïáÝáí</t>
  </si>
  <si>
    <t>Ü³Ë³Ñ³ßÇí N3-4 ¾É»Ïïñ³Éáõë³íáñáõÃÛáõÝ</t>
  </si>
  <si>
    <t>8-150-4</t>
  </si>
  <si>
    <r>
      <t>ВВГ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</si>
  <si>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²Ýç³ïÇã ³ñï³ùÇÝ ï»Õ³¹ñÙ³Ý</t>
  </si>
  <si>
    <t>ÎáÃ³é</t>
  </si>
  <si>
    <t>È³å ßÇÏ³óÙ³Ý</t>
  </si>
  <si>
    <t>8-591-1</t>
  </si>
  <si>
    <t>8-592-1</t>
  </si>
  <si>
    <t>ÏáÃ³é</t>
  </si>
  <si>
    <t>Ð³ï³ÏÝ»ñÇ å³ïñ³ëïáõÙ Ï»ñ³Ùá·ñ³ÝÇïÇó</t>
  </si>
  <si>
    <t>Ï»ñ³Ùá·ñ³ÝÇï</t>
  </si>
  <si>
    <t>Î»ñ³Ùá·ñ³ÝÇï» ßñÇß³ÏÝ»ñÇ ï»Õ³¹ñáõÙ h=10ëÙ</t>
  </si>
  <si>
    <t>Ü. 3-4</t>
  </si>
  <si>
    <t>¾É»Ïïñ³Éáõë³íáñáõÃÛáõÝ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</si>
  <si>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100x5ÙÙ, L=10100Ùմ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</si>
  <si>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160x120x6ÙÙ, L=11604Ùմ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</si>
  <si>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80x3ÙÙ, L=1250Ùմ</t>
    </r>
  </si>
  <si>
    <t>öáùñ Í³í³ÉÇ Ñ³Ù³ñ 1.5%</t>
  </si>
  <si>
    <t>¶ÉáõË N4 ¾Ý»ñ·»ïÇÏ ïÝï»ëáõÃÛ³Ý ûµÛ»ÏïÝ»ñ</t>
  </si>
  <si>
    <t>Þ³ÑáõÛÃ</t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</si>
  <si>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2-1 ÞÇÝ³ñ³ñ³Ï³Ý ³ßË³ï³ÝùÝ»ñ</t>
    </r>
  </si>
  <si>
    <r>
      <rPr>
        <u/>
        <sz val="9"/>
        <rFont val="Arial Armenian"/>
        <family val="2"/>
      </rPr>
      <t>Ì²ÌÎ²ð²Ü</t>
    </r>
    <r>
      <rPr>
        <u/>
        <sz val="11"/>
        <rFont val="Arial Armenian"/>
        <family val="2"/>
      </rPr>
      <t xml:space="preserve">
1-1 ÞÇÝ³ñ³ñ³Ï³Ý ³ßË³ï³ÝùÝ»ñ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</si>
  <si>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2-2 æñ³Ù³ï³Ï³ñ³ñÙ³Ý Ý»ñùÇÝ ó³Ýó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</si>
  <si>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2-3 ÎáÛáõÕáõ Ý»ñùÇÝ ó³Ýó</t>
    </r>
  </si>
  <si>
    <r>
      <rPr>
        <u/>
        <sz val="9"/>
        <rFont val="Arial Armenian"/>
        <family val="2"/>
      </rPr>
      <t>Ð²Ü¸ºðÒ²ð²Ü</t>
    </r>
    <r>
      <rPr>
        <u/>
        <sz val="11"/>
        <rFont val="Arial Armenian"/>
        <family val="2"/>
      </rPr>
      <t xml:space="preserve">
2-4 ¾É»Ïïñ³ï»ËÝÇÏ³Ï³Ý ³ßË³ï³ÝùÝ»ñ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</si>
  <si>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3-1 ÞÇÝ³ñ³ñ³Ï³Ý ³ßË³ï³ÝùÝ»ñ</t>
    </r>
  </si>
  <si>
    <t>Ü³Ë³Ñ³ßÇí N3-2 æñ³Ù³ï³Ï³ñ³ñáõÙ</t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</si>
  <si>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3-2 æñ³Ù³ï³Ï³ñ³ñáõÙ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</si>
  <si>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3-3 Î»Ýó³Õ³ÛÇÝ ÏáÛáõÕÇ</t>
    </r>
  </si>
  <si>
    <r>
      <rPr>
        <u/>
        <sz val="9"/>
        <rFont val="Arial Armenian"/>
        <family val="2"/>
      </rPr>
      <t xml:space="preserve">²ðî²øÆÜ ê²ÜÐ²Ü¶àôÚò </t>
    </r>
    <r>
      <rPr>
        <u/>
        <sz val="11"/>
        <rFont val="Arial Armenian"/>
        <family val="2"/>
      </rPr>
      <t xml:space="preserve">
3-4 ¾É»Ïïñ³Éáõë³íáñáõÃÛáõÝ</t>
    </r>
  </si>
  <si>
    <t>4 ²ñï³ùÇÝ ¿É»Ïïñ³Ù³ï³Ï³ñ³ñáõÙ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</si>
</sst>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11"/>
      <color indexed="8"/>
      <name val="Calibri"/>
      <family val="2"/>
    </font>
    <font>
      <sz val="8"/>
      <name val="Symbol"/>
      <family val="2"/>
    </font>
    <font>
      <sz val="7"/>
      <name val="Arial Armenian"/>
      <family val="2"/>
    </font>
    <font>
      <sz val="12"/>
      <name val="Arial"/>
      <family val="2"/>
      <charset val="204"/>
    </font>
    <font>
      <u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5">
    <xf numFmtId="0" fontId="0" fillId="0" borderId="0"/>
    <xf numFmtId="0" fontId="25" fillId="0" borderId="0"/>
    <xf numFmtId="0" fontId="25" fillId="0" borderId="0"/>
    <xf numFmtId="0" fontId="25" fillId="0" borderId="0"/>
    <xf numFmtId="0" fontId="24" fillId="0" borderId="0"/>
  </cellStyleXfs>
  <cellXfs count="38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/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2" xfId="0" applyFont="1" applyBorder="1"/>
    <xf numFmtId="0" fontId="2" fillId="0" borderId="3" xfId="0" applyFont="1" applyBorder="1"/>
    <xf numFmtId="49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2" fillId="0" borderId="5" xfId="0" applyNumberFormat="1" applyFont="1" applyBorder="1"/>
    <xf numFmtId="0" fontId="26" fillId="0" borderId="6" xfId="0" applyFont="1" applyBorder="1" applyAlignment="1">
      <alignment vertical="center"/>
    </xf>
    <xf numFmtId="0" fontId="2" fillId="0" borderId="6" xfId="0" applyFont="1" applyBorder="1"/>
    <xf numFmtId="0" fontId="2" fillId="0" borderId="7" xfId="0" applyFont="1" applyBorder="1"/>
    <xf numFmtId="168" fontId="12" fillId="0" borderId="2" xfId="0" applyNumberFormat="1" applyFont="1" applyFill="1" applyBorder="1" applyAlignment="1" applyProtection="1">
      <alignment horizontal="left"/>
      <protection locked="0"/>
    </xf>
    <xf numFmtId="49" fontId="2" fillId="0" borderId="8" xfId="0" applyNumberFormat="1" applyFont="1" applyBorder="1"/>
    <xf numFmtId="0" fontId="26" fillId="0" borderId="9" xfId="0" applyFont="1" applyBorder="1" applyAlignment="1">
      <alignment vertical="center"/>
    </xf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0" applyFont="1" applyAlignment="1"/>
    <xf numFmtId="0" fontId="10" fillId="0" borderId="0" xfId="2" applyNumberFormat="1" applyFont="1" applyFill="1" applyBorder="1" applyAlignment="1" applyProtection="1"/>
    <xf numFmtId="166" fontId="10" fillId="0" borderId="0" xfId="2" applyNumberFormat="1" applyFont="1" applyFill="1" applyBorder="1" applyAlignment="1" applyProtection="1"/>
    <xf numFmtId="0" fontId="10" fillId="0" borderId="0" xfId="2" applyNumberFormat="1" applyFont="1" applyFill="1" applyBorder="1" applyAlignment="1" applyProtection="1">
      <alignment horizontal="left"/>
    </xf>
    <xf numFmtId="4" fontId="12" fillId="0" borderId="2" xfId="2" applyNumberFormat="1" applyFont="1" applyFill="1" applyBorder="1" applyAlignment="1" applyProtection="1">
      <alignment horizontal="left"/>
      <protection locked="0"/>
    </xf>
    <xf numFmtId="0" fontId="12" fillId="0" borderId="2" xfId="2" applyNumberFormat="1" applyFont="1" applyFill="1" applyBorder="1" applyAlignment="1" applyProtection="1">
      <alignment horizontal="left" wrapText="1"/>
      <protection locked="0"/>
    </xf>
    <xf numFmtId="0" fontId="12" fillId="0" borderId="2" xfId="2" applyNumberFormat="1" applyFont="1" applyFill="1" applyBorder="1" applyAlignment="1" applyProtection="1">
      <alignment horizontal="right"/>
      <protection locked="0"/>
    </xf>
    <xf numFmtId="16" fontId="12" fillId="0" borderId="2" xfId="2" applyNumberFormat="1" applyFont="1" applyFill="1" applyBorder="1" applyAlignment="1" applyProtection="1">
      <alignment horizontal="left"/>
      <protection locked="0"/>
    </xf>
    <xf numFmtId="4" fontId="12" fillId="0" borderId="2" xfId="2" applyNumberFormat="1" applyFont="1" applyFill="1" applyBorder="1" applyAlignment="1" applyProtection="1">
      <alignment horizontal="left" wrapText="1"/>
      <protection locked="0"/>
    </xf>
    <xf numFmtId="0" fontId="12" fillId="0" borderId="2" xfId="2" applyNumberFormat="1" applyFont="1" applyFill="1" applyBorder="1" applyAlignment="1" applyProtection="1">
      <alignment horizontal="center" vertical="center" wrapText="1"/>
    </xf>
    <xf numFmtId="3" fontId="12" fillId="0" borderId="2" xfId="2" applyNumberFormat="1" applyFont="1" applyFill="1" applyBorder="1" applyAlignment="1" applyProtection="1">
      <alignment horizontal="center" vertical="center" wrapText="1"/>
    </xf>
    <xf numFmtId="0" fontId="12" fillId="0" borderId="2" xfId="2" applyNumberFormat="1" applyFont="1" applyFill="1" applyBorder="1" applyAlignment="1" applyProtection="1">
      <alignment horizontal="center" vertical="center"/>
    </xf>
    <xf numFmtId="0" fontId="12" fillId="0" borderId="0" xfId="2" applyNumberFormat="1" applyFont="1" applyFill="1" applyBorder="1" applyAlignment="1" applyProtection="1">
      <alignment horizontal="left"/>
    </xf>
    <xf numFmtId="166" fontId="12" fillId="0" borderId="0" xfId="2" applyNumberFormat="1" applyFont="1" applyFill="1" applyBorder="1" applyAlignment="1" applyProtection="1">
      <alignment horizontal="center"/>
    </xf>
    <xf numFmtId="0" fontId="10" fillId="0" borderId="0" xfId="2" applyNumberFormat="1" applyFont="1" applyFill="1" applyBorder="1" applyAlignment="1" applyProtection="1">
      <alignment horizontal="center"/>
    </xf>
    <xf numFmtId="0" fontId="2" fillId="0" borderId="0" xfId="2" applyFont="1"/>
    <xf numFmtId="0" fontId="2" fillId="0" borderId="0" xfId="2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165" fontId="5" fillId="0" borderId="35" xfId="0" applyNumberFormat="1" applyFont="1" applyBorder="1" applyAlignment="1">
      <alignment horizontal="left"/>
    </xf>
    <xf numFmtId="0" fontId="10" fillId="0" borderId="2" xfId="2" applyNumberFormat="1" applyFont="1" applyFill="1" applyBorder="1" applyAlignment="1" applyProtection="1">
      <alignment horizontal="left" wrapText="1"/>
      <protection locked="0"/>
    </xf>
    <xf numFmtId="2" fontId="19" fillId="0" borderId="11" xfId="0" applyNumberFormat="1" applyFont="1" applyBorder="1" applyAlignment="1">
      <alignment horizontal="left" vertical="center"/>
    </xf>
    <xf numFmtId="2" fontId="19" fillId="0" borderId="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 wrapText="1"/>
    </xf>
    <xf numFmtId="2" fontId="5" fillId="0" borderId="4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0" borderId="12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2" applyFont="1" applyAlignment="1">
      <alignment horizontal="left"/>
    </xf>
    <xf numFmtId="0" fontId="12" fillId="0" borderId="0" xfId="2" applyNumberFormat="1" applyFont="1" applyFill="1" applyBorder="1" applyAlignment="1" applyProtection="1">
      <alignment horizontal="left"/>
    </xf>
    <xf numFmtId="0" fontId="10" fillId="0" borderId="0" xfId="2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/>
    </xf>
    <xf numFmtId="164" fontId="5" fillId="0" borderId="45" xfId="0" applyNumberFormat="1" applyFont="1" applyBorder="1" applyAlignment="1">
      <alignment horizontal="left"/>
    </xf>
    <xf numFmtId="2" fontId="5" fillId="0" borderId="45" xfId="0" applyNumberFormat="1" applyFont="1" applyBorder="1" applyAlignment="1">
      <alignment horizontal="left"/>
    </xf>
    <xf numFmtId="0" fontId="5" fillId="2" borderId="32" xfId="4" applyFont="1" applyFill="1" applyBorder="1" applyAlignment="1">
      <alignment horizontal="left"/>
    </xf>
    <xf numFmtId="167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5" fillId="2" borderId="45" xfId="0" applyNumberFormat="1" applyFont="1" applyFill="1" applyBorder="1" applyAlignment="1">
      <alignment horizontal="left"/>
    </xf>
    <xf numFmtId="0" fontId="5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" fontId="12" fillId="0" borderId="45" xfId="0" applyNumberFormat="1" applyFont="1" applyFill="1" applyBorder="1" applyAlignment="1" applyProtection="1">
      <alignment horizontal="left"/>
      <protection locked="0"/>
    </xf>
    <xf numFmtId="0" fontId="12" fillId="0" borderId="45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justify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/>
    </xf>
    <xf numFmtId="1" fontId="5" fillId="2" borderId="45" xfId="0" applyNumberFormat="1" applyFont="1" applyFill="1" applyBorder="1" applyAlignment="1">
      <alignment horizontal="left"/>
    </xf>
    <xf numFmtId="2" fontId="5" fillId="2" borderId="45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9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/>
    </xf>
    <xf numFmtId="0" fontId="5" fillId="2" borderId="14" xfId="0" applyFont="1" applyFill="1" applyBorder="1" applyAlignment="1">
      <alignment vertical="center" wrapText="1"/>
    </xf>
    <xf numFmtId="167" fontId="5" fillId="2" borderId="45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4" fontId="15" fillId="0" borderId="45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/>
    </xf>
    <xf numFmtId="0" fontId="10" fillId="0" borderId="2" xfId="2" applyNumberFormat="1" applyFont="1" applyFill="1" applyBorder="1" applyAlignment="1" applyProtection="1">
      <alignment horizontal="center" vertical="center"/>
    </xf>
    <xf numFmtId="0" fontId="13" fillId="0" borderId="2" xfId="2" applyNumberFormat="1" applyFont="1" applyFill="1" applyBorder="1" applyAlignment="1" applyProtection="1">
      <alignment horizontal="center" vertical="center"/>
    </xf>
    <xf numFmtId="0" fontId="12" fillId="0" borderId="2" xfId="2" applyNumberFormat="1" applyFont="1" applyFill="1" applyBorder="1" applyAlignment="1" applyProtection="1">
      <alignment horizontal="left" vertical="center" wrapText="1"/>
    </xf>
    <xf numFmtId="0" fontId="2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2" fillId="0" borderId="0" xfId="2" applyNumberFormat="1" applyFont="1" applyFill="1" applyBorder="1" applyAlignment="1" applyProtection="1">
      <alignment horizontal="left"/>
    </xf>
    <xf numFmtId="0" fontId="10" fillId="0" borderId="0" xfId="2" applyNumberFormat="1" applyFont="1" applyFill="1" applyBorder="1" applyAlignment="1" applyProtection="1">
      <alignment horizontal="center"/>
    </xf>
    <xf numFmtId="0" fontId="12" fillId="0" borderId="0" xfId="2" applyNumberFormat="1" applyFont="1" applyFill="1" applyBorder="1" applyAlignment="1" applyProtection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/>
    </xf>
    <xf numFmtId="165" fontId="5" fillId="0" borderId="13" xfId="0" applyNumberFormat="1" applyFont="1" applyBorder="1" applyAlignment="1">
      <alignment horizontal="left" vertical="center"/>
    </xf>
    <xf numFmtId="165" fontId="5" fillId="0" borderId="14" xfId="0" applyNumberFormat="1" applyFont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left" vertical="center"/>
    </xf>
    <xf numFmtId="164" fontId="5" fillId="0" borderId="13" xfId="0" applyNumberFormat="1" applyFont="1" applyBorder="1" applyAlignment="1">
      <alignment horizontal="left" vertical="center"/>
    </xf>
    <xf numFmtId="164" fontId="5" fillId="0" borderId="14" xfId="0" applyNumberFormat="1" applyFont="1" applyBorder="1" applyAlignment="1">
      <alignment horizontal="left" vertical="center"/>
    </xf>
    <xf numFmtId="17" fontId="5" fillId="0" borderId="15" xfId="0" applyNumberFormat="1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right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2" fontId="5" fillId="2" borderId="35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167" fontId="5" fillId="2" borderId="2" xfId="0" applyNumberFormat="1" applyFont="1" applyFill="1" applyBorder="1" applyAlignment="1">
      <alignment horizontal="left" vertical="center"/>
    </xf>
    <xf numFmtId="2" fontId="5" fillId="2" borderId="12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2" fontId="5" fillId="2" borderId="12" xfId="0" applyNumberFormat="1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5" fillId="2" borderId="47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17" fontId="5" fillId="2" borderId="1" xfId="0" applyNumberFormat="1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1" fillId="2" borderId="1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left" vertical="center"/>
    </xf>
    <xf numFmtId="164" fontId="5" fillId="2" borderId="12" xfId="0" applyNumberFormat="1" applyFont="1" applyFill="1" applyBorder="1" applyAlignment="1">
      <alignment horizontal="left" vertical="center"/>
    </xf>
    <xf numFmtId="164" fontId="5" fillId="2" borderId="13" xfId="0" applyNumberFormat="1" applyFont="1" applyFill="1" applyBorder="1" applyAlignment="1">
      <alignment horizontal="left" vertical="center"/>
    </xf>
    <xf numFmtId="164" fontId="5" fillId="2" borderId="14" xfId="0" applyNumberFormat="1" applyFont="1" applyFill="1" applyBorder="1" applyAlignment="1">
      <alignment horizontal="left" vertical="center"/>
    </xf>
    <xf numFmtId="0" fontId="5" fillId="2" borderId="4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/>
    </xf>
    <xf numFmtId="2" fontId="5" fillId="0" borderId="24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left" vertical="center"/>
    </xf>
    <xf numFmtId="2" fontId="5" fillId="0" borderId="13" xfId="0" applyNumberFormat="1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0" borderId="47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" fontId="5" fillId="0" borderId="12" xfId="0" applyNumberFormat="1" applyFont="1" applyBorder="1" applyAlignment="1">
      <alignment horizontal="left" vertical="center"/>
    </xf>
    <xf numFmtId="1" fontId="5" fillId="0" borderId="13" xfId="0" applyNumberFormat="1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left" vertical="center"/>
    </xf>
    <xf numFmtId="2" fontId="5" fillId="0" borderId="42" xfId="0" applyNumberFormat="1" applyFont="1" applyBorder="1" applyAlignment="1">
      <alignment horizontal="left" vertical="center"/>
    </xf>
    <xf numFmtId="2" fontId="5" fillId="0" borderId="16" xfId="0" applyNumberFormat="1" applyFont="1" applyBorder="1" applyAlignment="1">
      <alignment horizontal="left" vertical="center"/>
    </xf>
    <xf numFmtId="2" fontId="5" fillId="0" borderId="43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18" fillId="0" borderId="45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2" fontId="5" fillId="0" borderId="30" xfId="0" applyNumberFormat="1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2" fontId="5" fillId="0" borderId="48" xfId="0" applyNumberFormat="1" applyFont="1" applyBorder="1" applyAlignment="1">
      <alignment horizontal="left" vertical="center"/>
    </xf>
    <xf numFmtId="2" fontId="5" fillId="0" borderId="19" xfId="0" applyNumberFormat="1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/>
    </xf>
  </cellXfs>
  <cellStyles count="5">
    <cellStyle name="Normal 2" xfId="1"/>
    <cellStyle name="Normal 4" xfId="3"/>
    <cellStyle name="Normal_s3" xf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7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8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9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0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2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3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6" name="Line 39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7" name="Line 39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8" name="Line 39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9" name="Line 39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0" name="Line 397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1" name="Line 397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2" name="Line 397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3" name="Line 397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4" name="Line 397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5" name="Line 397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6" name="Line 397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7" name="Line 397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8" name="Line 397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9" name="Line 398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0" name="Line 398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1" name="Line 398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2" name="Line 398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3" name="Line 398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4" name="Line 398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5" name="Line 39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6" name="Line 39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7" name="Line 39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8" name="Line 39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9" name="Line 39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0" name="Line 39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1" name="Line 39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2" name="Line 39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3" name="Line 39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4" name="Line 39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5" name="Line 39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6" name="Line 39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7" name="Line 39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8" name="Line 39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9" name="Line 40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0" name="Line 40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1" name="Line 40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2" name="Line 40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3" name="Line 40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4" name="Line 40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5" name="Line 40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6" name="Line 40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7" name="Line 40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8" name="Line 39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9" name="Line 39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0" name="Line 39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1" name="Line 39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2" name="Line 397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3" name="Line 397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4" name="Line 397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5" name="Line 397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6" name="Line 397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7" name="Line 397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8" name="Line 397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9" name="Line 397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0" name="Line 397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1" name="Line 398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2" name="Line 398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3" name="Line 398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4" name="Line 398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5" name="Line 398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6" name="Line 398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7" name="Line 39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8" name="Line 39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9" name="Line 39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0" name="Line 39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1" name="Line 39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2" name="Line 39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3" name="Line 39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4" name="Line 39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5" name="Line 39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6" name="Line 39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7" name="Line 39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8" name="Line 39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9" name="Line 39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0" name="Line 39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1" name="Line 40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2" name="Line 40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3" name="Line 40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4" name="Line 40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5" name="Line 40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6" name="Line 40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7" name="Line 40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8" name="Line 40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9" name="Line 40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4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5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6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7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8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9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0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1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2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3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4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5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6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7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8" name="Line 39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9" name="Line 39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0" name="Line 39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1" name="Line 39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2" name="Line 397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3" name="Line 397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4" name="Line 397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5" name="Line 397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6" name="Line 397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7" name="Line 397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8" name="Line 397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9" name="Line 397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0" name="Line 397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1" name="Line 398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2" name="Line 398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3" name="Line 398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4" name="Line 398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5" name="Line 398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6" name="Line 398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7" name="Line 39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8" name="Line 39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9" name="Line 39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0" name="Line 39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1" name="Line 39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2" name="Line 39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3" name="Line 39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4" name="Line 39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5" name="Line 39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6" name="Line 39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7" name="Line 39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8" name="Line 39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9" name="Line 39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0" name="Line 39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1" name="Line 40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2" name="Line 40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3" name="Line 40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4" name="Line 40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5" name="Line 40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6" name="Line 40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7" name="Line 40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8" name="Line 40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9" name="Line 40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0" name="Line 39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1" name="Line 39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2" name="Line 39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3" name="Line 39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4" name="Line 397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5" name="Line 397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6" name="Line 397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7" name="Line 397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8" name="Line 397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9" name="Line 397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0" name="Line 397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1" name="Line 397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2" name="Line 397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3" name="Line 398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4" name="Line 398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5" name="Line 398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6" name="Line 398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7" name="Line 398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8" name="Line 398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9" name="Line 39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0" name="Line 39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1" name="Line 39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2" name="Line 39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3" name="Line 39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4" name="Line 39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5" name="Line 39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6" name="Line 39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7" name="Line 39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8" name="Line 39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9" name="Line 39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0" name="Line 39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1" name="Line 39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2" name="Line 39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3" name="Line 40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4" name="Line 40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5" name="Line 40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6" name="Line 40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7" name="Line 40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8" name="Line 40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89" name="Line 40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0" name="Line 40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1" name="Line 40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0" name="Line 143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1" name="Line 143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2" name="Line 143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3" name="Line 143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4" name="Line 143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5" name="Line 143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6" name="Line 143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7" name="Line 155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8" name="Line 155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9" name="Line 156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0" name="Line 156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1" name="Line 156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2" name="Line 156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3" name="Line 156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4" name="Line 325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5" name="Line 325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6" name="Line 325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7" name="Line 325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8" name="Line 325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9" name="Line 325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0" name="Line 325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1" name="Line 328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2" name="Line 328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3" name="Line 328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4" name="Line 329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5" name="Line 329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6" name="Line 329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7" name="Line 329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8" name="Line 330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9" name="Line 330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0" name="Line 331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1" name="Line 331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2" name="Line 331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3" name="Line 331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4" name="Line 331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5" name="Line 332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6" name="Line 333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7" name="Line 333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8" name="Line 333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9" name="Line 333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0" name="Line 333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1" name="Line 333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2" name="Line 335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3" name="Line 335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4" name="Line 335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5" name="Line 335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6" name="Line 335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7" name="Line 335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8" name="Line 335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9" name="Line 336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0" name="Line 336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1" name="Line 336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2" name="Line 336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3" name="Line 336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4" name="Line 336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5" name="Line 337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6" name="Line 337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7" name="Line 3372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8" name="Line 3373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9" name="Line 3374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0" name="Line 337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1" name="Line 337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2" name="Line 337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3" name="Line 3385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4" name="Line 3386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5" name="Line 3387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6" name="Line 3388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7" name="Line 3389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8" name="Line 3390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9" name="Line 3391"/>
        <xdr:cNvSpPr>
          <a:spLocks noChangeShapeType="1"/>
        </xdr:cNvSpPr>
      </xdr:nvSpPr>
      <xdr:spPr bwMode="auto">
        <a:xfrm>
          <a:off x="55245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0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1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2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3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4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5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6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7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8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9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0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1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2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3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4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5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6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7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8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9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0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1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2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3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4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5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6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7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8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9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0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1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2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3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4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5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6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7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8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9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0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1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6" name="Line 396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7" name="Line 396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8" name="Line 396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9" name="Line 397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0" name="Line 397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1" name="Line 397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2" name="Line 397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3" name="Line 397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4" name="Line 397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5" name="Line 397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6" name="Line 397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7" name="Line 397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8" name="Line 397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9" name="Line 398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0" name="Line 398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1" name="Line 398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2" name="Line 398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3" name="Line 398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4" name="Line 398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5" name="Line 398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6" name="Line 398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7" name="Line 398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8" name="Line 398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9" name="Line 399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0" name="Line 399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1" name="Line 399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2" name="Line 399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3" name="Line 399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4" name="Line 399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5" name="Line 399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6" name="Line 399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7" name="Line 399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8" name="Line 399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79" name="Line 400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0" name="Line 400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1" name="Line 400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2" name="Line 400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3" name="Line 400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4" name="Line 400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5" name="Line 400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6" name="Line 400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87" name="Line 400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6489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56" name="Line 2086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57" name="Line 2087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58" name="Line 2088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59" name="Line 2089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0" name="Line 2090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1" name="Line 2091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2" name="Line 2092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3" name="Line 2093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4" name="Line 2094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5" name="Line 2095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6" name="Line 2096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7" name="Line 2097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8" name="Line 2098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9" name="Line 2099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0" name="Line 1827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1" name="Line 1828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2" name="Line 1829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3" name="Line 1830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4" name="Line 1831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5" name="Line 1832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6" name="Line 1833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7" name="Line 1834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8" name="Line 1835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9" name="Line 1836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0" name="Line 1837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1" name="Line 1838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2" name="Line 1839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3" name="Line 1840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4" name="Line 1813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5" name="Line 1814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6" name="Line 1815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7" name="Line 1816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8" name="Line 1817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89" name="Line 1818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0" name="Line 1819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1" name="Line 1820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2" name="Line 1821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3" name="Line 1822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4" name="Line 1823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5" name="Line 1824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6" name="Line 1825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97" name="Line 1826"/>
        <xdr:cNvSpPr>
          <a:spLocks noChangeShapeType="1"/>
        </xdr:cNvSpPr>
      </xdr:nvSpPr>
      <xdr:spPr bwMode="auto">
        <a:xfrm>
          <a:off x="5524500" y="2006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98" name="Line 1757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899" name="Line 1758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0" name="Line 1759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1" name="Line 1760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2" name="Line 1761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3" name="Line 1762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4" name="Line 1763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5" name="Line 1764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6" name="Line 1765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7" name="Line 1766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8" name="Line 1767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09" name="Line 1768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10" name="Line 1769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911" name="Line 1770"/>
        <xdr:cNvSpPr>
          <a:spLocks noChangeShapeType="1"/>
        </xdr:cNvSpPr>
      </xdr:nvSpPr>
      <xdr:spPr bwMode="auto">
        <a:xfrm>
          <a:off x="5524500" y="6557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2" name="Line 776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3" name="Line 776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4" name="Line 776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5" name="Line 776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" name="Line 776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" name="Line 776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" name="Line 777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" name="Line 777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" name="Line 777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" name="Line 777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" name="Line 777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" name="Line 777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" name="Line 777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" name="Line 777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86" name="Line 396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87" name="Line 396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88" name="Line 396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89" name="Line 397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0" name="Line 397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1" name="Line 397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2" name="Line 397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3" name="Line 397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4" name="Line 397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5" name="Line 397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6" name="Line 397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7" name="Line 397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8" name="Line 397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99" name="Line 398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0" name="Line 398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1" name="Line 398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2" name="Line 398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3" name="Line 398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4" name="Line 398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5" name="Line 398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6" name="Line 398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7" name="Line 398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8" name="Line 398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09" name="Line 399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0" name="Line 399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" name="Line 399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" name="Line 399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" name="Line 399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" name="Line 399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" name="Line 399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" name="Line 399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" name="Line 399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" name="Line 399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" name="Line 400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" name="Line 400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" name="Line 400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" name="Line 400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" name="Line 400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" name="Line 400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" name="Line 400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" name="Line 400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" name="Line 400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" name="Line 979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" name="Line 979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" name="Line 979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" name="Line 979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" name="Line 97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" name="Line 97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" name="Line 97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" name="Line 97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" name="Line 97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" name="Line 97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" name="Line 98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" name="Line 98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" name="Line 98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" name="Line 98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6728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6728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6728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6728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6729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6729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6729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6729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672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672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672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672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672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672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" name="Line 1673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" name="Line 1673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2" name="Line 1673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3" name="Line 1673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" name="Line 16730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" name="Line 16730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" name="Line 16730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" name="Line 16730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" name="Line 16730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9" name="Line 16730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0" name="Line 16731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" name="Line 16731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2" name="Line 16731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3" name="Line 16731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4" name="Line 16731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5" name="Line 16731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6" name="Line 16731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7" name="Line 16731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8" name="Line 16731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9" name="Line 16731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" name="Line 16732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" name="Line 16732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" name="Line 16732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" name="Line 16732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" name="Line 16732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" name="Line 16732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" name="Line 16732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" name="Line 16732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8" name="Line 16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9" name="Line 16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0" name="Line 16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1" name="Line 16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2" name="Line 16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3" name="Line 16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4" name="Line 17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5" name="Line 17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6" name="Line 17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7" name="Line 17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8" name="Line 170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9" name="Line 170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0" name="Line 170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1" name="Line 170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2" name="Line 979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3" name="Line 979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4" name="Line 979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5" name="Line 979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" name="Line 97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" name="Line 97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" name="Line 97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" name="Line 97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" name="Line 97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" name="Line 97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" name="Line 98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" name="Line 98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" name="Line 98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" name="Line 98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" name="Line 16728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" name="Line 16728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" name="Line 16728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" name="Line 16728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" name="Line 16729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" name="Line 16729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" name="Line 16729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" name="Line 16729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" name="Line 16729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" name="Line 16729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" name="Line 16729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" name="Line 16729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" name="Line 16729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" name="Line 16729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" name="Line 16730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" name="Line 16730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" name="Line 16730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" name="Line 16730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" name="Line 16730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" name="Line 16730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" name="Line 16730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" name="Line 16730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8" name="Line 16730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9" name="Line 16730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0" name="Line 16731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1" name="Line 16731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2" name="Line 16731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3" name="Line 16731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4" name="Line 16731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5" name="Line 16731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6" name="Line 16731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7" name="Line 16731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8" name="Line 16731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9" name="Line 16731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0" name="Line 16732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1" name="Line 16732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2" name="Line 16732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3" name="Line 16732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4" name="Line 16732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5" name="Line 16732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6" name="Line 16732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7" name="Line 16732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0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1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2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3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4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5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6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7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8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9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0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1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2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3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4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5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6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7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8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9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0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1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2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3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4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5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6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7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8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69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0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1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2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3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4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5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6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7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8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79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0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1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2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3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4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5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6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7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8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9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0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4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1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2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3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4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5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6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7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8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9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0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1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2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3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4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5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6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7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8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19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0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1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2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3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4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5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6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7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8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9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0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1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2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3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4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5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6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7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8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9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0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1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2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3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44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6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7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8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9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0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1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2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3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4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5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6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7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8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9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0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1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2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3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4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5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6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7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8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9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0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1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2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3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4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5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6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7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8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79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0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1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2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3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4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5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6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7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8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89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0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1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2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3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4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5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6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7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8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99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0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1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2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3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4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5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6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7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8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09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0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1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2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3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4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5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6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7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8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19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0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1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2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3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4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5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6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7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8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9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0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1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2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3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4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5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6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7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8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9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0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1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2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3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4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5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6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7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8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9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0" name="Line 34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1" name="Line 34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2" name="Line 34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3" name="Line 34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4" name="Line 34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5" name="Line 34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6" name="Line 34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7" name="Line 34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8" name="Line 342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9" name="Line 342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0" name="Line 343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1" name="Line 343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2" name="Line 343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3" name="Line 343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4" name="Line 343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5" name="Line 343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6" name="Line 343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7" name="Line 343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8" name="Line 343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9" name="Line 343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0" name="Line 344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1" name="Line 344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2" name="Line 344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3" name="Line 344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4" name="Line 344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5" name="Line 344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6" name="Line 344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7" name="Line 344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8" name="Line 344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9" name="Line 344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0" name="Line 345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1" name="Line 345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2" name="Line 345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3" name="Line 345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4" name="Line 345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5" name="Line 34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6" name="Line 34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7" name="Line 34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8" name="Line 34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9" name="Line 34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0" name="Line 34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1" name="Line 34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2" name="Line 34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3" name="Line 342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4" name="Line 342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5" name="Line 343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6" name="Line 343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7" name="Line 343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8" name="Line 343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9" name="Line 343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0" name="Line 343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1" name="Line 343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2" name="Line 343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3" name="Line 343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4" name="Line 343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5" name="Line 344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6" name="Line 344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7" name="Line 344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8" name="Line 344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9" name="Line 344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0" name="Line 344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1" name="Line 344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2" name="Line 344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3" name="Line 344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4" name="Line 344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5" name="Line 345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6" name="Line 345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7" name="Line 345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8" name="Line 345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9" name="Line 345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0" name="Line 34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1" name="Line 34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2" name="Line 34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3" name="Line 34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4" name="Line 34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5" name="Line 34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6" name="Line 34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7" name="Line 34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8" name="Line 342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9" name="Line 342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0" name="Line 343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1" name="Line 343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2" name="Line 343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3" name="Line 343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4" name="Line 343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5" name="Line 343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6" name="Line 343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7" name="Line 343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8" name="Line 343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9" name="Line 343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0" name="Line 344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1" name="Line 344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2" name="Line 344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3" name="Line 344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4" name="Line 344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5" name="Line 344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6" name="Line 344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7" name="Line 344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8" name="Line 344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9" name="Line 344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0" name="Line 345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1" name="Line 345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2" name="Line 345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3" name="Line 345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4" name="Line 345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342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342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342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342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342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342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342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342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342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342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343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343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343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343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343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343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343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343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343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343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344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344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344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344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344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344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344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344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344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344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345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345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345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345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345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342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342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342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342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342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342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342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342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342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342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343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343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343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343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343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343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343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343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343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343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344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344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344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344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344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344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344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344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344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344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345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345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345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345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345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342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342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342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342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342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342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342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342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342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342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343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343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343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343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343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343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343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343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343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343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344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344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344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344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344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344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344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344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344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344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345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345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345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345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345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0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1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2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3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4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5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6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7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8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69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0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1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2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3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4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5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6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7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8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79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0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1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2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3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4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5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6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7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8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89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0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1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2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3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4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5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6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7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8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99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0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1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2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3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4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5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6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7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8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09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" name="Line 39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6" name="Line 39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7" name="Line 39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8" name="Line 39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9" name="Line 397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0" name="Line 397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1" name="Line 397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2" name="Line 397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3" name="Line 397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4" name="Line 397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5" name="Line 397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6" name="Line 397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7" name="Line 397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8" name="Line 398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9" name="Line 398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0" name="Line 398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1" name="Line 398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2" name="Line 398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3" name="Line 398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4" name="Line 398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5" name="Line 398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6" name="Line 398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7" name="Line 398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8" name="Line 39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9" name="Line 39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0" name="Line 39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1" name="Line 39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2" name="Line 39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3" name="Line 39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4" name="Line 39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5" name="Line 39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6" name="Line 39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7" name="Line 39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8" name="Line 40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9" name="Line 40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0" name="Line 40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1" name="Line 40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2" name="Line 40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3" name="Line 40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4" name="Line 40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5" name="Line 40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6" name="Line 400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7" name="Line 97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8" name="Line 97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9" name="Line 97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0" name="Line 97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1" name="Line 97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2" name="Line 97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3" name="Line 97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4" name="Line 97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5" name="Line 97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6" name="Line 97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7" name="Line 98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8" name="Line 98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9" name="Line 98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0" name="Line 98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1" name="Line 16728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2" name="Line 16728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3" name="Line 16728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4" name="Line 16728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5" name="Line 1672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6" name="Line 1672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7" name="Line 1672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8" name="Line 1672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9" name="Line 1672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0" name="Line 1672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1" name="Line 1672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2" name="Line 1672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3" name="Line 1672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4" name="Line 1672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5" name="Line 1673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6" name="Line 1673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7" name="Line 1673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8" name="Line 1673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9" name="Line 1673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0" name="Line 1673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1" name="Line 1673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2" name="Line 1673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3" name="Line 16730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4" name="Line 16730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5" name="Line 16731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6" name="Line 16731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7" name="Line 16731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8" name="Line 16731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9" name="Line 16731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0" name="Line 16731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1" name="Line 16731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2" name="Line 16731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3" name="Line 16731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4" name="Line 16731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5" name="Line 16732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6" name="Line 16732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7" name="Line 16732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8" name="Line 16732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9" name="Line 16732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0" name="Line 16732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1" name="Line 16732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2" name="Line 16732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3" name="Line 97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4" name="Line 97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5" name="Line 97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6" name="Line 97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7" name="Line 97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8" name="Line 97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9" name="Line 97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0" name="Line 97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1" name="Line 97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2" name="Line 97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3" name="Line 98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4" name="Line 98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5" name="Line 98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6" name="Line 98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7" name="Line 16728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8" name="Line 16728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9" name="Line 16728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0" name="Line 16728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1" name="Line 1672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2" name="Line 1672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3" name="Line 1672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4" name="Line 1672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5" name="Line 1672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6" name="Line 1672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7" name="Line 1672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8" name="Line 1672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9" name="Line 1672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0" name="Line 1672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1" name="Line 1673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2" name="Line 1673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3" name="Line 1673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4" name="Line 1673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5" name="Line 1673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6" name="Line 1673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7" name="Line 1673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8" name="Line 1673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9" name="Line 16730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0" name="Line 16730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1" name="Line 16731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2" name="Line 16731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3" name="Line 16731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4" name="Line 16731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5" name="Line 16731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6" name="Line 16731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7" name="Line 16731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8" name="Line 16731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9" name="Line 16731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0" name="Line 16731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1" name="Line 16732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2" name="Line 16732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3" name="Line 16732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4" name="Line 16732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5" name="Line 16732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6" name="Line 16732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7" name="Line 16732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8" name="Line 16732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9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0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1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2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3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4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5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6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7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8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9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30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31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32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1" name="Line 39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2" name="Line 39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3" name="Line 39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4" name="Line 39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5" name="Line 397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6" name="Line 397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7" name="Line 397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8" name="Line 397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9" name="Line 397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0" name="Line 397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1" name="Line 397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2" name="Line 397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3" name="Line 397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4" name="Line 398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5" name="Line 398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6" name="Line 398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7" name="Line 398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8" name="Line 398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9" name="Line 398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0" name="Line 39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1" name="Line 39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2" name="Line 39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3" name="Line 39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4" name="Line 39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5" name="Line 39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6" name="Line 39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7" name="Line 39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8" name="Line 39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9" name="Line 39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0" name="Line 39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1" name="Line 39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2" name="Line 39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3" name="Line 39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4" name="Line 40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5" name="Line 40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6" name="Line 40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7" name="Line 40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8" name="Line 40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9" name="Line 40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0" name="Line 40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1" name="Line 40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2" name="Line 40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3" name="Line 97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4" name="Line 97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5" name="Line 97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6" name="Line 97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7" name="Line 97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8" name="Line 97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9" name="Line 97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0" name="Line 97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1" name="Line 97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2" name="Line 97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3" name="Line 98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4" name="Line 98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5" name="Line 98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6" name="Line 98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7" name="Line 1672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8" name="Line 1672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9" name="Line 1672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0" name="Line 1672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1" name="Line 1672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2" name="Line 1672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3" name="Line 1672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4" name="Line 1672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5" name="Line 1672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6" name="Line 1672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7" name="Line 1672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8" name="Line 1672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9" name="Line 1672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0" name="Line 1672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1" name="Line 1673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2" name="Line 1673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3" name="Line 1673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4" name="Line 1673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5" name="Line 1673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6" name="Line 1673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7" name="Line 1673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8" name="Line 1673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9" name="Line 1673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0" name="Line 16730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1" name="Line 16731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2" name="Line 16731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3" name="Line 16731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4" name="Line 16731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5" name="Line 16731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6" name="Line 16731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7" name="Line 16731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8" name="Line 16731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9" name="Line 16731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0" name="Line 16731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1" name="Line 16732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2" name="Line 16732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3" name="Line 16732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4" name="Line 16732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5" name="Line 16732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6" name="Line 16732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7" name="Line 16732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8" name="Line 16732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9" name="Line 97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0" name="Line 97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1" name="Line 97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2" name="Line 97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3" name="Line 97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4" name="Line 97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5" name="Line 97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6" name="Line 97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7" name="Line 97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8" name="Line 97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9" name="Line 98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0" name="Line 98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1" name="Line 98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2" name="Line 98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3" name="Line 1672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4" name="Line 1672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5" name="Line 1672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6" name="Line 1672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7" name="Line 1672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8" name="Line 1672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9" name="Line 1672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0" name="Line 1672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1" name="Line 1672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2" name="Line 1672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3" name="Line 1672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4" name="Line 1672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5" name="Line 1672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6" name="Line 1672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7" name="Line 1673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8" name="Line 1673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9" name="Line 1673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0" name="Line 1673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1" name="Line 1673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2" name="Line 1673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3" name="Line 1673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4" name="Line 1673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5" name="Line 1673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6" name="Line 16730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7" name="Line 16731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8" name="Line 16731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9" name="Line 16731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0" name="Line 16731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1" name="Line 16731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2" name="Line 16731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3" name="Line 16731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4" name="Line 16731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5" name="Line 16731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6" name="Line 16731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7" name="Line 16732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8" name="Line 16732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9" name="Line 16732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0" name="Line 16732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1" name="Line 16732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2" name="Line 16732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3" name="Line 16732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4" name="Line 16732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55" name="Line 34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56" name="Line 34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57" name="Line 34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58" name="Line 34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59" name="Line 34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0" name="Line 34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1" name="Line 34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2" name="Line 34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3" name="Line 342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4" name="Line 342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5" name="Line 343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6" name="Line 343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7" name="Line 343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8" name="Line 343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69" name="Line 343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0" name="Line 343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1" name="Line 343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2" name="Line 343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3" name="Line 343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4" name="Line 343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5" name="Line 344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6" name="Line 344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7" name="Line 344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8" name="Line 344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79" name="Line 344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0" name="Line 344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1" name="Line 344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2" name="Line 344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3" name="Line 344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4" name="Line 344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5" name="Line 345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6" name="Line 345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7" name="Line 345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8" name="Line 345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89" name="Line 345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0" name="Line 34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1" name="Line 34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2" name="Line 34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3" name="Line 34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4" name="Line 34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5" name="Line 34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6" name="Line 34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7" name="Line 34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8" name="Line 342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99" name="Line 342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0" name="Line 343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1" name="Line 343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2" name="Line 343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3" name="Line 343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4" name="Line 343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5" name="Line 343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6" name="Line 343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7" name="Line 343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8" name="Line 343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09" name="Line 343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0" name="Line 344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1" name="Line 344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2" name="Line 344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3" name="Line 344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4" name="Line 344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5" name="Line 344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6" name="Line 344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7" name="Line 344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8" name="Line 344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19" name="Line 344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0" name="Line 345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1" name="Line 345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2" name="Line 345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3" name="Line 345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4" name="Line 345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5" name="Line 34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6" name="Line 34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7" name="Line 34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8" name="Line 34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29" name="Line 34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0" name="Line 34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1" name="Line 34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2" name="Line 34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3" name="Line 342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4" name="Line 342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5" name="Line 343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6" name="Line 343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7" name="Line 343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8" name="Line 343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39" name="Line 343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0" name="Line 343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1" name="Line 343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2" name="Line 343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3" name="Line 343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4" name="Line 343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5" name="Line 344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6" name="Line 344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7" name="Line 344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8" name="Line 344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49" name="Line 344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0" name="Line 344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1" name="Line 344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2" name="Line 344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3" name="Line 344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4" name="Line 344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5" name="Line 345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6" name="Line 345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7" name="Line 345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8" name="Line 345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59" name="Line 345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2" name="Line 39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3" name="Line 39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4" name="Line 39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5" name="Line 39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6" name="Line 397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7" name="Line 397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8" name="Line 397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9" name="Line 397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0" name="Line 397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1" name="Line 397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2" name="Line 397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3" name="Line 397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4" name="Line 397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5" name="Line 398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6" name="Line 398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7" name="Line 398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8" name="Line 398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9" name="Line 398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0" name="Line 398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1" name="Line 39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2" name="Line 39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3" name="Line 39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4" name="Line 39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5" name="Line 39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6" name="Line 39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7" name="Line 39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8" name="Line 39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9" name="Line 39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0" name="Line 39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1" name="Line 39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2" name="Line 39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3" name="Line 39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4" name="Line 39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5" name="Line 40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6" name="Line 40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7" name="Line 40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8" name="Line 40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9" name="Line 40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0" name="Line 40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1" name="Line 40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2" name="Line 40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3" name="Line 40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4" name="Line 97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5" name="Line 97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6" name="Line 97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7" name="Line 97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8" name="Line 97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9" name="Line 97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0" name="Line 97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1" name="Line 97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2" name="Line 97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3" name="Line 97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4" name="Line 98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5" name="Line 98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6" name="Line 98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7" name="Line 98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8" name="Line 1672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9" name="Line 1672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0" name="Line 1672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1" name="Line 1672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2" name="Line 1672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3" name="Line 1672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4" name="Line 1672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5" name="Line 1672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6" name="Line 1672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7" name="Line 1672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8" name="Line 1672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39" name="Line 1672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0" name="Line 1672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1" name="Line 1672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2" name="Line 1673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3" name="Line 1673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4" name="Line 1673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5" name="Line 1673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6" name="Line 1673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7" name="Line 1673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8" name="Line 1673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49" name="Line 1673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0" name="Line 1673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1" name="Line 16730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2" name="Line 16731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3" name="Line 16731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4" name="Line 16731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5" name="Line 16731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6" name="Line 16731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7" name="Line 16731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8" name="Line 16731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59" name="Line 16731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0" name="Line 16731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1" name="Line 16731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2" name="Line 16732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3" name="Line 16732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4" name="Line 16732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5" name="Line 16732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6" name="Line 16732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7" name="Line 16732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8" name="Line 16732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69" name="Line 16732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0" name="Line 97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1" name="Line 97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2" name="Line 97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3" name="Line 97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4" name="Line 97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5" name="Line 97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6" name="Line 97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7" name="Line 97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8" name="Line 97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79" name="Line 97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0" name="Line 98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1" name="Line 98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2" name="Line 98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3" name="Line 98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4" name="Line 1672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5" name="Line 1672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6" name="Line 1672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7" name="Line 1672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8" name="Line 1672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89" name="Line 1672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0" name="Line 1672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1" name="Line 1672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2" name="Line 1672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3" name="Line 1672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4" name="Line 1672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5" name="Line 1672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6" name="Line 1672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7" name="Line 1672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8" name="Line 1673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99" name="Line 1673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0" name="Line 1673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1" name="Line 1673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2" name="Line 1673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3" name="Line 1673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4" name="Line 1673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5" name="Line 1673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6" name="Line 1673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7" name="Line 16730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8" name="Line 16731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09" name="Line 16731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0" name="Line 16731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1" name="Line 16731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2" name="Line 16731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3" name="Line 16731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4" name="Line 16731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5" name="Line 16731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6" name="Line 16731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7" name="Line 16731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8" name="Line 16732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9" name="Line 16732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0" name="Line 16732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1" name="Line 16732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2" name="Line 16732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3" name="Line 16732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4" name="Line 16732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5" name="Line 16732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6" name="Line 312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7" name="Line 313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8" name="Line 313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9" name="Line 313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0" name="Line 313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1" name="Line 313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2" name="Line 313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3" name="Line 313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4" name="Line 313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5" name="Line 313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6" name="Line 313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7" name="Line 314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8" name="Line 314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9" name="Line 314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" name="Line 1757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" name="Line 1758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" name="Line 1759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" name="Line 1760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" name="Line 1761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" name="Line 1762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" name="Line 1763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" name="Line 1764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" name="Line 1765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" name="Line 1766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" name="Line 1767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" name="Line 1768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" name="Line 1769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" name="Line 1770"/>
        <xdr:cNvSpPr>
          <a:spLocks noChangeShapeType="1"/>
        </xdr:cNvSpPr>
      </xdr:nvSpPr>
      <xdr:spPr bwMode="auto">
        <a:xfrm>
          <a:off x="5524500" y="6428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0" name="Line 396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1" name="Line 396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2" name="Line 396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3" name="Line 397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4" name="Line 397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5" name="Line 397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6" name="Line 397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7" name="Line 397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8" name="Line 397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9" name="Line 397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0" name="Line 397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1" name="Line 397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2" name="Line 397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3" name="Line 398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4" name="Line 398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5" name="Line 398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6" name="Line 398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7" name="Line 398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8" name="Line 398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9" name="Line 398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0" name="Line 398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1" name="Line 398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2" name="Line 398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3" name="Line 399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4" name="Line 399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5" name="Line 399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6" name="Line 399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7" name="Line 399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8" name="Line 399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9" name="Line 399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0" name="Line 399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1" name="Line 399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2" name="Line 399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3" name="Line 400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4" name="Line 400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5" name="Line 400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6" name="Line 400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7" name="Line 400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8" name="Line 400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9" name="Line 400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0" name="Line 400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1" name="Line 400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2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3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4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5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6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7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8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9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0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1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2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3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4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5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6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7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8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9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0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1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2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3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4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5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6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7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8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9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0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1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2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3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4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5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6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7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8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9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0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1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2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3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4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5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6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7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8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9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0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1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2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3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4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5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6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7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8" name="Line 10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9" name="Line 10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0" name="Line 10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1" name="Line 10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2" name="Line 10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3" name="Line 10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4" name="Line 104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5" name="Line 104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6" name="Line 104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7" name="Line 104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8" name="Line 104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9" name="Line 104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0" name="Line 104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1" name="Line 105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2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3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4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5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6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7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8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9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0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1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2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3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4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5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6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7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8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9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0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1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2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3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4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5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6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7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8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9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0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1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2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3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4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5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6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7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8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9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0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1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2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3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4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5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6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7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8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9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0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1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2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3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4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5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6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7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8" name="Line 10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9" name="Line 10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0" name="Line 10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1" name="Line 10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2" name="Line 10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3" name="Line 10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4" name="Line 104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5" name="Line 104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6" name="Line 104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7" name="Line 104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8" name="Line 104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9" name="Line 104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0" name="Line 104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1" name="Line 105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2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3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4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5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6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7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8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9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0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1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2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3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4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5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6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7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8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9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0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1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2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3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4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5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6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7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8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9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0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1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2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3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4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5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6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7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8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9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0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1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2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3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4" name="Line 312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5" name="Line 313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6" name="Line 313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7" name="Line 313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8" name="Line 313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9" name="Line 313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0" name="Line 313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1" name="Line 313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2" name="Line 31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3" name="Line 31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4" name="Line 31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5" name="Line 31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6" name="Line 31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7" name="Line 31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8" name="Line 103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9" name="Line 103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0" name="Line 103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1" name="Line 104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2" name="Line 104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3" name="Line 104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4" name="Line 104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5" name="Line 104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6" name="Line 104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7" name="Line 104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8" name="Line 104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9" name="Line 104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0" name="Line 104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1" name="Line 105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2" name="Line 396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3" name="Line 396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4" name="Line 396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5" name="Line 397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6" name="Line 397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7" name="Line 397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8" name="Line 397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9" name="Line 397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0" name="Line 397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1" name="Line 397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2" name="Line 397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3" name="Line 397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4" name="Line 397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5" name="Line 398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6" name="Line 398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7" name="Line 398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8" name="Line 398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9" name="Line 398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0" name="Line 398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1" name="Line 398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2" name="Line 398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3" name="Line 398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4" name="Line 398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5" name="Line 399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6" name="Line 399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7" name="Line 399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8" name="Line 399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9" name="Line 399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0" name="Line 399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1" name="Line 399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2" name="Line 399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3" name="Line 399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4" name="Line 399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5" name="Line 400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6" name="Line 400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7" name="Line 400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8" name="Line 400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9" name="Line 400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0" name="Line 400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1" name="Line 400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2" name="Line 400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3" name="Line 400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4" name="Line 396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5" name="Line 396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6" name="Line 396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7" name="Line 397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8" name="Line 397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9" name="Line 397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0" name="Line 397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1" name="Line 397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2" name="Line 397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3" name="Line 397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4" name="Line 397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5" name="Line 397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6" name="Line 397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7" name="Line 398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8" name="Line 398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9" name="Line 398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0" name="Line 398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1" name="Line 398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2" name="Line 398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3" name="Line 398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4" name="Line 398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5" name="Line 398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6" name="Line 398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7" name="Line 399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8" name="Line 399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9" name="Line 399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0" name="Line 399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1" name="Line 399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2" name="Line 399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3" name="Line 399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4" name="Line 399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5" name="Line 399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6" name="Line 399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7" name="Line 400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8" name="Line 400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9" name="Line 400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0" name="Line 400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1" name="Line 400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2" name="Line 400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3" name="Line 400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4" name="Line 400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5" name="Line 400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6" name="Line 396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7" name="Line 396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8" name="Line 396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9" name="Line 397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0" name="Line 397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1" name="Line 397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2" name="Line 397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3" name="Line 397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4" name="Line 397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5" name="Line 397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6" name="Line 397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7" name="Line 397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8" name="Line 397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9" name="Line 398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0" name="Line 398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1" name="Line 398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2" name="Line 398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3" name="Line 398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4" name="Line 398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5" name="Line 398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6" name="Line 398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" name="Line 398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8" name="Line 398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9" name="Line 399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0" name="Line 399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1" name="Line 399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2" name="Line 399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3" name="Line 399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4" name="Line 399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5" name="Line 399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6" name="Line 399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7" name="Line 399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8" name="Line 399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9" name="Line 400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0" name="Line 400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1" name="Line 400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2" name="Line 400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3" name="Line 400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4" name="Line 400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5" name="Line 400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6" name="Line 400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7" name="Line 400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8" name="Line 103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9" name="Line 103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0" name="Line 103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1" name="Line 104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2" name="Line 104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3" name="Line 104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4" name="Line 10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5" name="Line 10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6" name="Line 10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7" name="Line 10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8" name="Line 10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9" name="Line 10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0" name="Line 10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1" name="Line 10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2" name="Line 342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3" name="Line 342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4" name="Line 342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5" name="Line 342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6" name="Line 342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7" name="Line 342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8" name="Line 342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9" name="Line 342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0" name="Line 342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1" name="Line 342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2" name="Line 343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3" name="Line 343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4" name="Line 343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5" name="Line 343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6" name="Line 343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7" name="Line 343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8" name="Line 343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9" name="Line 343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0" name="Line 343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1" name="Line 343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2" name="Line 344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3" name="Line 344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4" name="Line 344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5" name="Line 34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6" name="Line 34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7" name="Line 34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8" name="Line 34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9" name="Line 34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0" name="Line 34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1" name="Line 34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2" name="Line 34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3" name="Line 34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4" name="Line 34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5" name="Line 34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6" name="Line 34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7" name="Line 103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8" name="Line 103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9" name="Line 103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0" name="Line 104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1" name="Line 104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2" name="Line 104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3" name="Line 10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4" name="Line 10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5" name="Line 10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6" name="Line 10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7" name="Line 10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8" name="Line 10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9" name="Line 10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80" name="Line 10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0" sqref="B10"/>
    </sheetView>
  </sheetViews>
  <sheetFormatPr defaultColWidth="9.140625" defaultRowHeight="12.75" x14ac:dyDescent="0.2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 x14ac:dyDescent="0.2">
      <c r="A1" s="171" t="s">
        <v>81</v>
      </c>
      <c r="B1" s="171"/>
      <c r="C1" s="171"/>
    </row>
    <row r="2" spans="1:3" ht="14.1" customHeight="1" x14ac:dyDescent="0.2"/>
    <row r="3" spans="1:3" ht="14.1" customHeight="1" x14ac:dyDescent="0.2"/>
    <row r="4" spans="1:3" ht="15.95" customHeight="1" x14ac:dyDescent="0.2">
      <c r="A4" s="16">
        <v>1</v>
      </c>
      <c r="B4" s="56" t="s">
        <v>79</v>
      </c>
      <c r="C4" s="17"/>
    </row>
    <row r="5" spans="1:3" ht="15.95" customHeight="1" x14ac:dyDescent="0.2">
      <c r="A5" s="16">
        <v>2</v>
      </c>
      <c r="B5" s="56" t="s">
        <v>80</v>
      </c>
      <c r="C5" s="17"/>
    </row>
    <row r="6" spans="1:3" ht="15.95" customHeight="1" x14ac:dyDescent="0.2">
      <c r="A6" s="16">
        <v>3</v>
      </c>
      <c r="B6" s="57" t="s">
        <v>179</v>
      </c>
      <c r="C6" s="17" t="s">
        <v>554</v>
      </c>
    </row>
    <row r="7" spans="1:3" ht="15.95" customHeight="1" x14ac:dyDescent="0.2">
      <c r="A7" s="16">
        <v>4</v>
      </c>
      <c r="B7" s="57" t="s">
        <v>87</v>
      </c>
      <c r="C7" s="106" t="s">
        <v>107</v>
      </c>
    </row>
    <row r="8" spans="1:3" ht="15.95" customHeight="1" x14ac:dyDescent="0.2">
      <c r="A8" s="16">
        <v>5</v>
      </c>
      <c r="B8" s="57" t="s">
        <v>585</v>
      </c>
      <c r="C8" s="106" t="s">
        <v>555</v>
      </c>
    </row>
    <row r="9" spans="1:3" ht="15.95" customHeight="1" x14ac:dyDescent="0.2">
      <c r="A9" s="16">
        <v>6</v>
      </c>
      <c r="B9" s="57" t="s">
        <v>588</v>
      </c>
      <c r="C9" s="106" t="s">
        <v>107</v>
      </c>
    </row>
    <row r="10" spans="1:3" ht="15.95" customHeight="1" x14ac:dyDescent="0.2">
      <c r="A10" s="16">
        <v>7</v>
      </c>
      <c r="B10" s="57" t="s">
        <v>587</v>
      </c>
      <c r="C10" s="106" t="s">
        <v>238</v>
      </c>
    </row>
    <row r="11" spans="1:3" ht="15.95" customHeight="1" x14ac:dyDescent="0.2">
      <c r="A11" s="16">
        <v>8</v>
      </c>
      <c r="B11" s="57" t="s">
        <v>589</v>
      </c>
      <c r="C11" s="106" t="s">
        <v>239</v>
      </c>
    </row>
    <row r="12" spans="1:3" ht="15.95" customHeight="1" x14ac:dyDescent="0.2">
      <c r="A12" s="16">
        <v>9</v>
      </c>
      <c r="B12" s="57" t="s">
        <v>590</v>
      </c>
      <c r="C12" s="106" t="s">
        <v>547</v>
      </c>
    </row>
    <row r="13" spans="1:3" ht="15.95" customHeight="1" x14ac:dyDescent="0.2">
      <c r="A13" s="16">
        <v>10</v>
      </c>
      <c r="B13" s="57" t="s">
        <v>586</v>
      </c>
      <c r="C13" s="106" t="s">
        <v>584</v>
      </c>
    </row>
    <row r="14" spans="1:3" ht="15.95" customHeight="1" x14ac:dyDescent="0.2">
      <c r="A14" s="16">
        <v>11</v>
      </c>
      <c r="B14" s="57" t="s">
        <v>591</v>
      </c>
      <c r="C14" s="106" t="s">
        <v>107</v>
      </c>
    </row>
    <row r="15" spans="1:3" ht="15.95" customHeight="1" x14ac:dyDescent="0.2">
      <c r="A15" s="16">
        <v>12</v>
      </c>
      <c r="B15" s="57" t="s">
        <v>592</v>
      </c>
      <c r="C15" s="106" t="s">
        <v>578</v>
      </c>
    </row>
    <row r="16" spans="1:3" ht="15.95" customHeight="1" x14ac:dyDescent="0.2">
      <c r="A16" s="16">
        <v>13</v>
      </c>
      <c r="B16" s="57" t="s">
        <v>593</v>
      </c>
      <c r="C16" s="106" t="s">
        <v>579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D12" sqref="D12"/>
    </sheetView>
  </sheetViews>
  <sheetFormatPr defaultColWidth="9.140625"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 x14ac:dyDescent="0.2">
      <c r="A1" s="171" t="s">
        <v>61</v>
      </c>
      <c r="B1" s="171"/>
      <c r="C1" s="171"/>
      <c r="D1" s="171"/>
      <c r="E1" s="171"/>
      <c r="F1" s="171"/>
      <c r="G1" s="171"/>
    </row>
    <row r="2" spans="1:7" x14ac:dyDescent="0.2">
      <c r="A2" s="172"/>
      <c r="B2" s="172"/>
      <c r="C2" s="172"/>
      <c r="D2" s="172"/>
      <c r="E2" s="172"/>
      <c r="F2" s="172"/>
      <c r="G2" s="172"/>
    </row>
    <row r="3" spans="1:7" x14ac:dyDescent="0.2">
      <c r="A3" s="8"/>
      <c r="B3" s="8"/>
      <c r="C3" s="8"/>
      <c r="D3" s="8"/>
      <c r="E3" s="8"/>
      <c r="F3" s="8"/>
      <c r="G3" s="8"/>
    </row>
    <row r="4" spans="1:7" ht="15" customHeight="1" x14ac:dyDescent="0.2">
      <c r="A4" s="172" t="s">
        <v>62</v>
      </c>
      <c r="B4" s="172"/>
      <c r="C4" s="172"/>
      <c r="D4" s="172"/>
      <c r="E4" s="172"/>
      <c r="F4" s="172"/>
      <c r="G4" s="172"/>
    </row>
    <row r="5" spans="1:7" ht="15" customHeight="1" x14ac:dyDescent="0.2">
      <c r="A5" s="172" t="s">
        <v>63</v>
      </c>
      <c r="B5" s="172"/>
      <c r="C5" s="172"/>
      <c r="D5" s="172"/>
      <c r="E5" s="172"/>
      <c r="F5" s="172"/>
      <c r="G5" s="172"/>
    </row>
    <row r="6" spans="1:7" ht="15" customHeight="1" x14ac:dyDescent="0.2">
      <c r="A6" s="172" t="s">
        <v>64</v>
      </c>
      <c r="B6" s="172"/>
      <c r="C6" s="172"/>
      <c r="D6" s="172"/>
      <c r="E6" s="172"/>
      <c r="F6" s="172"/>
      <c r="G6" s="172"/>
    </row>
    <row r="7" spans="1:7" ht="15" customHeight="1" x14ac:dyDescent="0.2">
      <c r="A7" s="172" t="s">
        <v>65</v>
      </c>
      <c r="B7" s="172"/>
      <c r="C7" s="172"/>
      <c r="D7" s="172"/>
      <c r="E7" s="172"/>
      <c r="F7" s="172"/>
      <c r="G7" s="172"/>
    </row>
    <row r="8" spans="1:7" ht="15" customHeight="1" x14ac:dyDescent="0.2">
      <c r="A8" s="172" t="s">
        <v>66</v>
      </c>
      <c r="B8" s="172"/>
      <c r="C8" s="172"/>
      <c r="D8" s="172"/>
      <c r="E8" s="172"/>
      <c r="F8" s="172"/>
      <c r="G8" s="172"/>
    </row>
    <row r="9" spans="1:7" ht="15" customHeight="1" x14ac:dyDescent="0.2">
      <c r="A9" s="172" t="s">
        <v>67</v>
      </c>
      <c r="B9" s="172"/>
      <c r="C9" s="172"/>
      <c r="D9" s="172"/>
      <c r="E9" s="172"/>
      <c r="F9" s="172"/>
      <c r="G9" s="172"/>
    </row>
    <row r="10" spans="1:7" ht="15" customHeight="1" x14ac:dyDescent="0.2">
      <c r="A10" s="172" t="s">
        <v>92</v>
      </c>
      <c r="B10" s="172"/>
      <c r="C10" s="172"/>
      <c r="D10" s="172"/>
      <c r="E10" s="172"/>
      <c r="F10" s="172"/>
      <c r="G10" s="172"/>
    </row>
    <row r="11" spans="1:7" ht="15" customHeight="1" x14ac:dyDescent="0.2">
      <c r="A11" s="172" t="s">
        <v>68</v>
      </c>
      <c r="B11" s="172"/>
      <c r="C11" s="172"/>
      <c r="D11" s="172"/>
      <c r="E11" s="172"/>
      <c r="F11" s="172"/>
      <c r="G11" s="172"/>
    </row>
    <row r="12" spans="1:7" ht="15" customHeight="1" x14ac:dyDescent="0.2">
      <c r="A12" s="172" t="s">
        <v>69</v>
      </c>
      <c r="B12" s="172"/>
      <c r="C12" s="172"/>
      <c r="D12" s="42">
        <f>'s1-1'!P8</f>
        <v>2089.73</v>
      </c>
      <c r="E12" s="8"/>
      <c r="F12" s="8"/>
      <c r="G12" s="8"/>
    </row>
    <row r="13" spans="1:7" ht="15" customHeight="1" x14ac:dyDescent="0.2">
      <c r="A13" s="172" t="s">
        <v>70</v>
      </c>
      <c r="B13" s="172"/>
      <c r="C13" s="172"/>
      <c r="D13" s="42">
        <f>'s1-1'!P9</f>
        <v>2963.84</v>
      </c>
      <c r="E13" s="8"/>
      <c r="F13" s="8"/>
      <c r="G13" s="8"/>
    </row>
    <row r="14" spans="1:7" ht="15" customHeight="1" x14ac:dyDescent="0.2">
      <c r="A14" s="172" t="s">
        <v>338</v>
      </c>
      <c r="B14" s="172"/>
      <c r="C14" s="172"/>
      <c r="D14" s="172"/>
      <c r="E14" s="172"/>
      <c r="F14" s="172"/>
      <c r="G14" s="172"/>
    </row>
    <row r="15" spans="1:7" ht="15" customHeight="1" x14ac:dyDescent="0.2">
      <c r="A15" s="172" t="s">
        <v>71</v>
      </c>
      <c r="B15" s="172"/>
      <c r="C15" s="172"/>
      <c r="D15" s="172"/>
      <c r="E15" s="172"/>
      <c r="F15" s="172"/>
      <c r="G15" s="172"/>
    </row>
    <row r="16" spans="1:7" ht="15" customHeight="1" x14ac:dyDescent="0.2">
      <c r="A16" s="172" t="s">
        <v>337</v>
      </c>
      <c r="B16" s="172"/>
      <c r="C16" s="172"/>
      <c r="D16" s="172"/>
      <c r="E16" s="172"/>
      <c r="F16" s="172"/>
      <c r="G16" s="172"/>
    </row>
    <row r="17" spans="1:7" ht="15" customHeight="1" x14ac:dyDescent="0.2">
      <c r="A17" s="172" t="s">
        <v>336</v>
      </c>
      <c r="B17" s="172"/>
      <c r="C17" s="172"/>
      <c r="D17" s="172"/>
      <c r="E17" s="172"/>
      <c r="F17" s="172"/>
      <c r="G17" s="172"/>
    </row>
    <row r="18" spans="1:7" ht="15" customHeight="1" x14ac:dyDescent="0.2">
      <c r="A18" s="172" t="s">
        <v>72</v>
      </c>
      <c r="B18" s="172"/>
      <c r="C18" s="172"/>
      <c r="D18" s="172"/>
      <c r="E18" s="172"/>
      <c r="F18" s="172"/>
      <c r="G18" s="172"/>
    </row>
    <row r="19" spans="1:7" ht="15" customHeight="1" x14ac:dyDescent="0.2">
      <c r="A19" s="173" t="s">
        <v>263</v>
      </c>
      <c r="B19" s="174"/>
      <c r="C19" s="174"/>
      <c r="D19" s="174"/>
      <c r="E19" s="174"/>
      <c r="F19" s="174"/>
      <c r="G19" s="174"/>
    </row>
    <row r="20" spans="1:7" ht="15" customHeight="1" x14ac:dyDescent="0.2">
      <c r="A20" s="173" t="s">
        <v>181</v>
      </c>
      <c r="B20" s="173"/>
      <c r="C20" s="173"/>
      <c r="D20" s="173"/>
      <c r="E20" s="173"/>
      <c r="F20" s="173"/>
      <c r="G20" s="173"/>
    </row>
    <row r="21" spans="1:7" ht="15" customHeight="1" x14ac:dyDescent="0.2">
      <c r="A21" s="46">
        <f>ss!F35</f>
        <v>59997.98526658288</v>
      </c>
      <c r="B21" s="173" t="s">
        <v>73</v>
      </c>
      <c r="C21" s="173"/>
      <c r="D21" s="173"/>
      <c r="E21" s="173"/>
      <c r="F21" s="173"/>
      <c r="G21" s="173"/>
    </row>
    <row r="22" spans="1:7" ht="15" customHeight="1" x14ac:dyDescent="0.2">
      <c r="A22" s="172" t="s">
        <v>74</v>
      </c>
      <c r="B22" s="172"/>
      <c r="C22" s="172"/>
      <c r="D22" s="44">
        <f>ss!C35</f>
        <v>57281.896856010848</v>
      </c>
      <c r="E22" s="172" t="s">
        <v>20</v>
      </c>
      <c r="F22" s="172"/>
      <c r="G22" s="43"/>
    </row>
    <row r="23" spans="1:7" ht="15" customHeight="1" x14ac:dyDescent="0.2">
      <c r="A23" s="172" t="s">
        <v>93</v>
      </c>
      <c r="B23" s="172"/>
      <c r="C23" s="172"/>
      <c r="D23" s="44">
        <f>ss!D35</f>
        <v>301.59141599999998</v>
      </c>
      <c r="E23" s="172" t="s">
        <v>20</v>
      </c>
      <c r="F23" s="172"/>
      <c r="G23" s="70"/>
    </row>
    <row r="24" spans="1:7" ht="15" customHeight="1" x14ac:dyDescent="0.2">
      <c r="A24" s="172" t="s">
        <v>75</v>
      </c>
      <c r="B24" s="172"/>
      <c r="C24" s="172"/>
      <c r="D24" s="45">
        <f>ss!F28*1.03*1.2</f>
        <v>1145.6379371202172</v>
      </c>
      <c r="E24" s="172" t="s">
        <v>20</v>
      </c>
      <c r="F24" s="172"/>
      <c r="G24" s="43"/>
    </row>
    <row r="25" spans="1:7" ht="15" customHeight="1" x14ac:dyDescent="0.2">
      <c r="A25" s="172" t="s">
        <v>76</v>
      </c>
      <c r="B25" s="172"/>
      <c r="C25" s="172"/>
      <c r="D25" s="45">
        <f>ss!F29*1.03*1.2</f>
        <v>343.69138113606516</v>
      </c>
      <c r="E25" s="172" t="s">
        <v>20</v>
      </c>
      <c r="F25" s="172"/>
      <c r="G25" s="43"/>
    </row>
    <row r="26" spans="1:7" ht="15" customHeight="1" x14ac:dyDescent="0.2">
      <c r="A26" s="172" t="s">
        <v>77</v>
      </c>
      <c r="B26" s="172"/>
      <c r="C26" s="172"/>
      <c r="D26" s="45">
        <f>ss!F36</f>
        <v>97.987750360009727</v>
      </c>
      <c r="E26" s="172" t="s">
        <v>20</v>
      </c>
      <c r="F26" s="172"/>
      <c r="G26" s="43"/>
    </row>
    <row r="27" spans="1:7" ht="15" customHeight="1" x14ac:dyDescent="0.2">
      <c r="A27" s="8"/>
      <c r="B27" s="8"/>
      <c r="C27" s="8"/>
      <c r="D27" s="45"/>
      <c r="E27" s="8"/>
      <c r="F27" s="8"/>
      <c r="G27" s="43"/>
    </row>
    <row r="28" spans="1:7" ht="15" customHeight="1" x14ac:dyDescent="0.2">
      <c r="A28" s="69"/>
      <c r="B28" s="69"/>
      <c r="C28" s="69"/>
      <c r="D28" s="69"/>
      <c r="E28" s="69"/>
      <c r="F28" s="69"/>
      <c r="G28" s="69"/>
    </row>
    <row r="29" spans="1:7" ht="15" customHeight="1" x14ac:dyDescent="0.2">
      <c r="A29" s="8"/>
      <c r="B29" s="8"/>
      <c r="C29" s="8"/>
      <c r="D29" s="8"/>
      <c r="E29" s="8"/>
      <c r="F29" s="8"/>
      <c r="G29" s="8"/>
    </row>
    <row r="30" spans="1:7" ht="15" customHeight="1" x14ac:dyDescent="0.2">
      <c r="A30" s="34"/>
      <c r="B30" s="172" t="s">
        <v>78</v>
      </c>
      <c r="C30" s="172"/>
      <c r="E30" s="34"/>
      <c r="F30" s="34"/>
      <c r="G30" s="34"/>
    </row>
    <row r="31" spans="1:7" x14ac:dyDescent="0.2">
      <c r="B31" s="172"/>
      <c r="C31" s="172"/>
      <c r="D31" s="172"/>
      <c r="E31" s="175"/>
      <c r="F31" s="175"/>
      <c r="G31" s="175"/>
    </row>
    <row r="32" spans="1:7" x14ac:dyDescent="0.2">
      <c r="B32" s="172"/>
      <c r="C32" s="172"/>
      <c r="D32" s="172"/>
      <c r="E32" s="175"/>
      <c r="F32" s="175"/>
      <c r="G32" s="175"/>
    </row>
    <row r="33" spans="2:7" x14ac:dyDescent="0.2">
      <c r="B33" s="172"/>
      <c r="C33" s="172"/>
      <c r="D33" s="172"/>
      <c r="E33" s="175"/>
      <c r="F33" s="175"/>
      <c r="G33" s="175"/>
    </row>
    <row r="34" spans="2:7" x14ac:dyDescent="0.2">
      <c r="B34" s="172"/>
      <c r="C34" s="172"/>
      <c r="D34" s="172"/>
      <c r="E34" s="175"/>
      <c r="F34" s="175"/>
      <c r="G34" s="175"/>
    </row>
    <row r="35" spans="2:7" x14ac:dyDescent="0.2">
      <c r="B35" s="172"/>
      <c r="C35" s="172"/>
      <c r="D35" s="172"/>
      <c r="E35" s="175"/>
      <c r="F35" s="175"/>
      <c r="G35" s="175"/>
    </row>
    <row r="36" spans="2:7" x14ac:dyDescent="0.2">
      <c r="B36" s="172"/>
      <c r="C36" s="172"/>
      <c r="D36" s="172"/>
      <c r="E36" s="175"/>
      <c r="F36" s="175"/>
      <c r="G36" s="175"/>
    </row>
    <row r="37" spans="2:7" x14ac:dyDescent="0.2">
      <c r="B37" s="172"/>
      <c r="C37" s="172"/>
      <c r="D37" s="172"/>
      <c r="E37" s="175"/>
      <c r="F37" s="175"/>
      <c r="G37" s="175"/>
    </row>
  </sheetData>
  <mergeCells count="45">
    <mergeCell ref="B37:D37"/>
    <mergeCell ref="E37:G37"/>
    <mergeCell ref="B36:D36"/>
    <mergeCell ref="E36:G36"/>
    <mergeCell ref="E33:G33"/>
    <mergeCell ref="E35:G35"/>
    <mergeCell ref="B35:D35"/>
    <mergeCell ref="B34:D34"/>
    <mergeCell ref="E34:G34"/>
    <mergeCell ref="B33:D33"/>
    <mergeCell ref="B32:D32"/>
    <mergeCell ref="E32:G32"/>
    <mergeCell ref="B30:C30"/>
    <mergeCell ref="B31:D31"/>
    <mergeCell ref="E31:G31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6:G6"/>
    <mergeCell ref="A12:C12"/>
    <mergeCell ref="A7:G7"/>
    <mergeCell ref="A8:G8"/>
    <mergeCell ref="A11:G11"/>
    <mergeCell ref="A25:C25"/>
    <mergeCell ref="E25:F25"/>
    <mergeCell ref="A26:C26"/>
    <mergeCell ref="E26:F26"/>
    <mergeCell ref="A23:C23"/>
    <mergeCell ref="E23:F23"/>
    <mergeCell ref="A13:C13"/>
    <mergeCell ref="B21:G21"/>
    <mergeCell ref="E22:F22"/>
    <mergeCell ref="A24:C24"/>
    <mergeCell ref="E24:F24"/>
    <mergeCell ref="A22:C22"/>
    <mergeCell ref="A20:G20"/>
    <mergeCell ref="A19:G19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Zeros="0" workbookViewId="0">
      <selection activeCell="H26" sqref="H26"/>
    </sheetView>
  </sheetViews>
  <sheetFormatPr defaultColWidth="9.140625" defaultRowHeight="12.75" outlineLevelRow="1" x14ac:dyDescent="0.2"/>
  <cols>
    <col min="1" max="1" width="14.85546875" style="14" customWidth="1"/>
    <col min="2" max="2" width="61" style="14" customWidth="1"/>
    <col min="3" max="3" width="13.85546875" style="14" customWidth="1"/>
    <col min="4" max="4" width="13.85546875" style="18" customWidth="1"/>
    <col min="5" max="6" width="13.85546875" style="14" customWidth="1"/>
    <col min="7" max="16384" width="9.140625" style="14"/>
  </cols>
  <sheetData>
    <row r="1" spans="1:9" x14ac:dyDescent="0.2">
      <c r="B1" s="2" t="s">
        <v>27</v>
      </c>
      <c r="C1" s="172"/>
      <c r="D1" s="172"/>
      <c r="E1" s="172"/>
      <c r="F1" s="172"/>
    </row>
    <row r="2" spans="1:9" x14ac:dyDescent="0.2">
      <c r="C2" s="172"/>
      <c r="D2" s="172"/>
      <c r="E2" s="172"/>
      <c r="F2" s="172"/>
    </row>
    <row r="3" spans="1:9" x14ac:dyDescent="0.2">
      <c r="B3" s="172" t="s">
        <v>262</v>
      </c>
      <c r="C3" s="172"/>
      <c r="D3" s="172"/>
      <c r="E3" s="172"/>
      <c r="F3" s="172"/>
    </row>
    <row r="4" spans="1:9" x14ac:dyDescent="0.2">
      <c r="B4" s="178"/>
      <c r="C4" s="178"/>
      <c r="D4" s="178"/>
      <c r="E4" s="178"/>
      <c r="F4" s="178"/>
    </row>
    <row r="5" spans="1:9" x14ac:dyDescent="0.2">
      <c r="A5" s="13"/>
      <c r="B5" s="177" t="s">
        <v>37</v>
      </c>
      <c r="C5" s="177"/>
      <c r="D5" s="177"/>
      <c r="E5" s="13"/>
      <c r="F5" s="13"/>
    </row>
    <row r="6" spans="1:9" x14ac:dyDescent="0.2">
      <c r="A6" s="13"/>
      <c r="B6" s="13"/>
      <c r="C6" s="13"/>
      <c r="D6" s="13"/>
      <c r="E6" s="13"/>
      <c r="F6" s="13"/>
    </row>
    <row r="7" spans="1:9" x14ac:dyDescent="0.2">
      <c r="A7" s="13"/>
      <c r="B7" s="13"/>
      <c r="C7" s="19" t="s">
        <v>38</v>
      </c>
      <c r="D7" s="13"/>
      <c r="E7" s="20">
        <f>F35</f>
        <v>59997.98526658288</v>
      </c>
      <c r="F7" s="19" t="s">
        <v>22</v>
      </c>
    </row>
    <row r="8" spans="1:9" ht="39.75" customHeight="1" x14ac:dyDescent="0.2">
      <c r="A8" s="48" t="s">
        <v>0</v>
      </c>
      <c r="B8" s="49" t="s">
        <v>39</v>
      </c>
      <c r="C8" s="50" t="s">
        <v>40</v>
      </c>
      <c r="D8" s="51" t="s">
        <v>41</v>
      </c>
      <c r="E8" s="50" t="s">
        <v>42</v>
      </c>
      <c r="F8" s="50" t="s">
        <v>43</v>
      </c>
    </row>
    <row r="9" spans="1:9" ht="14.1" customHeight="1" outlineLevel="1" x14ac:dyDescent="0.2">
      <c r="A9" s="52">
        <v>1</v>
      </c>
      <c r="B9" s="53">
        <v>2</v>
      </c>
      <c r="C9" s="54">
        <v>3</v>
      </c>
      <c r="D9" s="54">
        <v>4</v>
      </c>
      <c r="E9" s="54">
        <v>5</v>
      </c>
      <c r="F9" s="54">
        <v>6</v>
      </c>
    </row>
    <row r="10" spans="1:9" ht="14.1" customHeight="1" outlineLevel="1" x14ac:dyDescent="0.2">
      <c r="A10" s="21"/>
      <c r="B10" s="22" t="s">
        <v>36</v>
      </c>
      <c r="C10" s="23"/>
      <c r="D10" s="24"/>
      <c r="E10" s="24"/>
      <c r="F10" s="24"/>
    </row>
    <row r="11" spans="1:9" ht="14.1" customHeight="1" outlineLevel="1" x14ac:dyDescent="0.2">
      <c r="A11" s="21" t="s">
        <v>114</v>
      </c>
      <c r="B11" s="22" t="s">
        <v>554</v>
      </c>
      <c r="C11" s="25">
        <f>'ob1'!C15</f>
        <v>24385.35316936758</v>
      </c>
      <c r="D11" s="25">
        <f>'ob1'!D15</f>
        <v>0</v>
      </c>
      <c r="E11" s="25"/>
      <c r="F11" s="25">
        <f t="shared" ref="F11:F20" si="0">SUM(C11:E11)</f>
        <v>24385.35316936758</v>
      </c>
      <c r="H11" s="38"/>
      <c r="I11" s="38"/>
    </row>
    <row r="12" spans="1:9" ht="14.1" customHeight="1" outlineLevel="1" x14ac:dyDescent="0.2">
      <c r="A12" s="21" t="s">
        <v>553</v>
      </c>
      <c r="B12" s="22" t="s">
        <v>555</v>
      </c>
      <c r="C12" s="25">
        <f>'ob2'!C18</f>
        <v>18070.253696015439</v>
      </c>
      <c r="D12" s="25">
        <f>'ob2'!D18</f>
        <v>244.006</v>
      </c>
      <c r="E12" s="25"/>
      <c r="F12" s="25">
        <f t="shared" si="0"/>
        <v>18314.259696015441</v>
      </c>
      <c r="H12" s="38"/>
      <c r="I12" s="38"/>
    </row>
    <row r="13" spans="1:9" ht="14.1" customHeight="1" outlineLevel="1" x14ac:dyDescent="0.2">
      <c r="A13" s="21" t="s">
        <v>583</v>
      </c>
      <c r="B13" s="22" t="s">
        <v>584</v>
      </c>
      <c r="C13" s="25">
        <f>'ob3'!C17</f>
        <v>1152.372431089665</v>
      </c>
      <c r="D13" s="25"/>
      <c r="E13" s="25"/>
      <c r="F13" s="25">
        <f t="shared" si="0"/>
        <v>1152.372431089665</v>
      </c>
      <c r="H13" s="38"/>
      <c r="I13" s="38"/>
    </row>
    <row r="14" spans="1:9" ht="14.1" customHeight="1" outlineLevel="1" x14ac:dyDescent="0.2">
      <c r="A14" s="21"/>
      <c r="B14" s="55" t="s">
        <v>44</v>
      </c>
      <c r="C14" s="26">
        <f>SUM(C11:C13)</f>
        <v>43607.97929647268</v>
      </c>
      <c r="D14" s="26">
        <f>SUM(D11:D13)</f>
        <v>244.006</v>
      </c>
      <c r="E14" s="26"/>
      <c r="F14" s="26">
        <f t="shared" si="0"/>
        <v>43851.985296472682</v>
      </c>
      <c r="H14" s="38"/>
    </row>
    <row r="15" spans="1:9" ht="14.1" customHeight="1" outlineLevel="1" x14ac:dyDescent="0.2">
      <c r="A15" s="138"/>
      <c r="B15" s="139" t="s">
        <v>640</v>
      </c>
      <c r="C15" s="170"/>
      <c r="D15" s="170"/>
      <c r="E15" s="170"/>
      <c r="F15" s="26">
        <f t="shared" si="0"/>
        <v>0</v>
      </c>
      <c r="H15" s="38"/>
    </row>
    <row r="16" spans="1:9" ht="14.1" customHeight="1" outlineLevel="1" x14ac:dyDescent="0.2">
      <c r="A16" s="138" t="s">
        <v>612</v>
      </c>
      <c r="B16" s="139" t="s">
        <v>613</v>
      </c>
      <c r="C16" s="170"/>
      <c r="D16" s="170"/>
      <c r="E16" s="170"/>
      <c r="F16" s="26">
        <f t="shared" si="0"/>
        <v>0</v>
      </c>
      <c r="H16" s="38"/>
    </row>
    <row r="17" spans="1:10" ht="14.1" customHeight="1" outlineLevel="1" x14ac:dyDescent="0.2">
      <c r="A17" s="138"/>
      <c r="B17" s="55" t="s">
        <v>44</v>
      </c>
      <c r="C17" s="170">
        <f>'s4'!P62</f>
        <v>1756.719944272568</v>
      </c>
      <c r="D17" s="170"/>
      <c r="E17" s="170"/>
      <c r="F17" s="26">
        <f t="shared" si="0"/>
        <v>1756.719944272568</v>
      </c>
      <c r="H17" s="38"/>
    </row>
    <row r="18" spans="1:10" ht="14.1" customHeight="1" outlineLevel="1" x14ac:dyDescent="0.2">
      <c r="A18" s="21"/>
      <c r="B18" s="22" t="s">
        <v>45</v>
      </c>
      <c r="C18" s="26">
        <f>C14+C17</f>
        <v>45364.699240745249</v>
      </c>
      <c r="D18" s="26">
        <f>SUM(D14)</f>
        <v>244.006</v>
      </c>
      <c r="E18" s="26"/>
      <c r="F18" s="26">
        <f t="shared" si="0"/>
        <v>45608.70524074525</v>
      </c>
    </row>
    <row r="19" spans="1:10" ht="14.1" customHeight="1" outlineLevel="1" x14ac:dyDescent="0.2">
      <c r="A19" s="64" t="s">
        <v>556</v>
      </c>
      <c r="B19" s="22" t="s">
        <v>46</v>
      </c>
      <c r="C19" s="25">
        <f>C18*0.012</f>
        <v>544.37639088894298</v>
      </c>
      <c r="D19" s="25"/>
      <c r="E19" s="25"/>
      <c r="F19" s="25">
        <f t="shared" si="0"/>
        <v>544.37639088894298</v>
      </c>
    </row>
    <row r="20" spans="1:10" ht="14.1" customHeight="1" outlineLevel="1" x14ac:dyDescent="0.2">
      <c r="A20" s="21"/>
      <c r="B20" s="22" t="s">
        <v>47</v>
      </c>
      <c r="C20" s="26">
        <f>SUM(C18:C19)</f>
        <v>45909.075631634194</v>
      </c>
      <c r="D20" s="26">
        <f>SUM(D18:D19)</f>
        <v>244.006</v>
      </c>
      <c r="E20" s="26">
        <f>SUM(E18:E19)</f>
        <v>0</v>
      </c>
      <c r="F20" s="26">
        <f t="shared" si="0"/>
        <v>46153.081631634195</v>
      </c>
      <c r="H20" s="38"/>
      <c r="I20" s="38"/>
      <c r="J20" s="38"/>
    </row>
    <row r="21" spans="1:10" ht="14.1" customHeight="1" outlineLevel="1" x14ac:dyDescent="0.2">
      <c r="A21" s="21"/>
      <c r="B21" s="22" t="s">
        <v>48</v>
      </c>
      <c r="C21" s="25"/>
      <c r="D21" s="25"/>
      <c r="E21" s="25"/>
      <c r="F21" s="25"/>
    </row>
    <row r="22" spans="1:10" ht="14.1" customHeight="1" outlineLevel="1" x14ac:dyDescent="0.2">
      <c r="A22" s="64" t="s">
        <v>606</v>
      </c>
      <c r="B22" s="22" t="s">
        <v>49</v>
      </c>
      <c r="C22" s="25">
        <f>C18*0.0096</f>
        <v>435.50111271115435</v>
      </c>
      <c r="D22" s="25"/>
      <c r="E22" s="25">
        <f>E20*0.0171</f>
        <v>0</v>
      </c>
      <c r="F22" s="25">
        <f>SUM(C22:E22)</f>
        <v>435.50111271115435</v>
      </c>
    </row>
    <row r="23" spans="1:10" ht="14.1" customHeight="1" outlineLevel="1" x14ac:dyDescent="0.2">
      <c r="A23" s="21"/>
      <c r="B23" s="22" t="s">
        <v>44</v>
      </c>
      <c r="C23" s="26">
        <f>SUM(C22:C22)</f>
        <v>435.50111271115435</v>
      </c>
      <c r="D23" s="26">
        <f>SUM(D22:D22)</f>
        <v>0</v>
      </c>
      <c r="E23" s="26"/>
      <c r="F23" s="26">
        <f>SUM(C23:E23)</f>
        <v>435.50111271115435</v>
      </c>
    </row>
    <row r="24" spans="1:10" ht="14.1" customHeight="1" outlineLevel="1" x14ac:dyDescent="0.2">
      <c r="A24" s="21"/>
      <c r="B24" s="22" t="s">
        <v>639</v>
      </c>
      <c r="C24" s="26"/>
      <c r="D24" s="26"/>
      <c r="E24" s="26">
        <f>C18*0.015</f>
        <v>680.47048861117867</v>
      </c>
      <c r="F24" s="26">
        <f>SUM(C24:E24)</f>
        <v>680.47048861117867</v>
      </c>
    </row>
    <row r="25" spans="1:10" ht="14.1" customHeight="1" outlineLevel="1" x14ac:dyDescent="0.2">
      <c r="A25" s="21"/>
      <c r="B25" s="22" t="s">
        <v>50</v>
      </c>
      <c r="C25" s="26"/>
      <c r="D25" s="26"/>
      <c r="E25" s="26">
        <f>C18*0.0015</f>
        <v>68.047048861117872</v>
      </c>
      <c r="F25" s="26">
        <f>SUM(C25:E25)</f>
        <v>68.047048861117872</v>
      </c>
    </row>
    <row r="26" spans="1:10" ht="14.1" customHeight="1" outlineLevel="1" x14ac:dyDescent="0.2">
      <c r="A26" s="21"/>
      <c r="B26" s="22" t="s">
        <v>51</v>
      </c>
      <c r="C26" s="26">
        <f>C20+C23</f>
        <v>46344.576744345351</v>
      </c>
      <c r="D26" s="26">
        <f>D20+D23</f>
        <v>244.006</v>
      </c>
      <c r="E26" s="26">
        <f>SUM(E24:E25)</f>
        <v>748.51753747229657</v>
      </c>
      <c r="F26" s="26">
        <f>SUM(C26:E26)</f>
        <v>47337.100281817649</v>
      </c>
    </row>
    <row r="27" spans="1:10" ht="14.1" customHeight="1" outlineLevel="1" x14ac:dyDescent="0.2">
      <c r="A27" s="27"/>
      <c r="B27" s="22" t="s">
        <v>52</v>
      </c>
      <c r="C27" s="25"/>
      <c r="D27" s="25"/>
      <c r="E27" s="25"/>
      <c r="F27" s="25"/>
    </row>
    <row r="28" spans="1:10" ht="14.1" customHeight="1" outlineLevel="1" x14ac:dyDescent="0.2">
      <c r="A28" s="27">
        <v>0.02</v>
      </c>
      <c r="B28" s="22" t="s">
        <v>53</v>
      </c>
      <c r="C28" s="25"/>
      <c r="D28" s="25"/>
      <c r="E28" s="25">
        <f>C26*0.02</f>
        <v>926.89153488690704</v>
      </c>
      <c r="F28" s="25">
        <f>SUM(E28)</f>
        <v>926.89153488690704</v>
      </c>
    </row>
    <row r="29" spans="1:10" ht="14.1" customHeight="1" outlineLevel="1" x14ac:dyDescent="0.2">
      <c r="A29" s="27">
        <v>6.0000000000000001E-3</v>
      </c>
      <c r="B29" s="22" t="s">
        <v>54</v>
      </c>
      <c r="C29" s="25"/>
      <c r="D29" s="25"/>
      <c r="E29" s="25">
        <f>C26*0.006</f>
        <v>278.06746046607213</v>
      </c>
      <c r="F29" s="25">
        <f>SUM(E29)</f>
        <v>278.06746046607213</v>
      </c>
    </row>
    <row r="30" spans="1:10" ht="14.1" customHeight="1" outlineLevel="1" x14ac:dyDescent="0.2">
      <c r="A30" s="21"/>
      <c r="B30" s="22" t="s">
        <v>44</v>
      </c>
      <c r="C30" s="25"/>
      <c r="D30" s="25"/>
      <c r="E30" s="26">
        <f>SUM(E28:E29)</f>
        <v>1204.9589953529792</v>
      </c>
      <c r="F30" s="26">
        <f>SUM(F28:F29)</f>
        <v>1204.9589953529792</v>
      </c>
    </row>
    <row r="31" spans="1:10" ht="14.1" customHeight="1" outlineLevel="1" x14ac:dyDescent="0.2">
      <c r="A31" s="21"/>
      <c r="B31" s="22" t="s">
        <v>55</v>
      </c>
      <c r="C31" s="25">
        <f>SUM(C26:C30)</f>
        <v>46344.576744345351</v>
      </c>
      <c r="D31" s="25">
        <f>SUM(D26:D30)</f>
        <v>244.006</v>
      </c>
      <c r="E31" s="25">
        <f>E26+E30</f>
        <v>1953.4765328252756</v>
      </c>
      <c r="F31" s="25">
        <f>SUM(C31:E31)</f>
        <v>48542.059277170629</v>
      </c>
    </row>
    <row r="32" spans="1:10" ht="14.1" customHeight="1" outlineLevel="1" x14ac:dyDescent="0.2">
      <c r="A32" s="28"/>
      <c r="B32" s="22" t="s">
        <v>56</v>
      </c>
      <c r="C32" s="25">
        <f>C31*0.03</f>
        <v>1390.3373023303604</v>
      </c>
      <c r="D32" s="25">
        <f>D31*0.03</f>
        <v>7.3201799999999997</v>
      </c>
      <c r="E32" s="25">
        <f>E31*0.03</f>
        <v>58.604295984758267</v>
      </c>
      <c r="F32" s="25">
        <f>SUM(C32:E32)</f>
        <v>1456.2617783151186</v>
      </c>
    </row>
    <row r="33" spans="1:7" ht="14.1" customHeight="1" outlineLevel="1" x14ac:dyDescent="0.2">
      <c r="A33" s="28"/>
      <c r="B33" s="22" t="s">
        <v>57</v>
      </c>
      <c r="C33" s="26">
        <f>SUM(C31:C32)</f>
        <v>47734.914046675709</v>
      </c>
      <c r="D33" s="26">
        <f>SUM(D31:D32)</f>
        <v>251.32617999999999</v>
      </c>
      <c r="E33" s="26">
        <f>SUM(E31:E32)</f>
        <v>2012.0808288100338</v>
      </c>
      <c r="F33" s="26">
        <f>SUM(C33:E33)</f>
        <v>49998.321055485736</v>
      </c>
    </row>
    <row r="34" spans="1:7" ht="14.1" customHeight="1" outlineLevel="1" x14ac:dyDescent="0.2">
      <c r="A34" s="28"/>
      <c r="B34" s="22" t="s">
        <v>58</v>
      </c>
      <c r="C34" s="25">
        <f>C33*0.2</f>
        <v>9546.9828093351425</v>
      </c>
      <c r="D34" s="25">
        <f>D33*0.2</f>
        <v>50.265236000000002</v>
      </c>
      <c r="E34" s="25">
        <f>E33*0.2</f>
        <v>402.41616576200681</v>
      </c>
      <c r="F34" s="25">
        <f>SUM(C34:E34)</f>
        <v>9999.6642110971479</v>
      </c>
    </row>
    <row r="35" spans="1:7" ht="14.1" customHeight="1" outlineLevel="1" x14ac:dyDescent="0.2">
      <c r="A35" s="28"/>
      <c r="B35" s="22" t="s">
        <v>57</v>
      </c>
      <c r="C35" s="26">
        <f>SUM(C33:C34)</f>
        <v>57281.896856010848</v>
      </c>
      <c r="D35" s="26">
        <f>SUM(D33:D34)</f>
        <v>301.59141599999998</v>
      </c>
      <c r="E35" s="26">
        <f>SUM(E33:E34)</f>
        <v>2414.4969945720404</v>
      </c>
      <c r="F35" s="26">
        <f>SUM(F33:F34)</f>
        <v>59997.98526658288</v>
      </c>
    </row>
    <row r="36" spans="1:7" x14ac:dyDescent="0.2">
      <c r="A36" s="29"/>
      <c r="B36" s="30" t="s">
        <v>59</v>
      </c>
      <c r="C36" s="30"/>
      <c r="D36" s="31"/>
      <c r="E36" s="30"/>
      <c r="F36" s="32">
        <f>F19*0.15*1.2</f>
        <v>97.987750360009727</v>
      </c>
    </row>
    <row r="37" spans="1:7" x14ac:dyDescent="0.2">
      <c r="B37" s="8"/>
      <c r="C37" s="8"/>
      <c r="D37" s="8"/>
      <c r="E37" s="8"/>
      <c r="F37" s="8"/>
      <c r="G37" s="8"/>
    </row>
    <row r="38" spans="1:7" ht="9" customHeight="1" x14ac:dyDescent="0.2"/>
    <row r="39" spans="1:7" ht="4.5" customHeight="1" x14ac:dyDescent="0.2"/>
    <row r="41" spans="1:7" x14ac:dyDescent="0.2">
      <c r="B41" s="14" t="s">
        <v>60</v>
      </c>
      <c r="C41" s="176"/>
      <c r="D41" s="176"/>
    </row>
  </sheetData>
  <mergeCells count="6">
    <mergeCell ref="C41:D41"/>
    <mergeCell ref="C1:F1"/>
    <mergeCell ref="C2:F2"/>
    <mergeCell ref="B3:F3"/>
    <mergeCell ref="B5:D5"/>
    <mergeCell ref="B4:F4"/>
  </mergeCells>
  <phoneticPr fontId="6" type="noConversion"/>
  <pageMargins left="0.75" right="0.75" top="0.5" bottom="0.25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15" sqref="D15"/>
    </sheetView>
  </sheetViews>
  <sheetFormatPr defaultColWidth="9.140625" defaultRowHeight="12.75" outlineLevelRow="1" x14ac:dyDescent="0.2"/>
  <cols>
    <col min="1" max="1" width="5.85546875" style="72" customWidth="1"/>
    <col min="2" max="2" width="30.28515625" style="72" customWidth="1"/>
    <col min="3" max="3" width="12.7109375" style="72" customWidth="1"/>
    <col min="4" max="4" width="12.28515625" style="73" customWidth="1"/>
    <col min="5" max="5" width="12.140625" style="72" customWidth="1"/>
    <col min="6" max="6" width="14.5703125" style="72" customWidth="1"/>
    <col min="7" max="16384" width="9.140625" style="72"/>
  </cols>
  <sheetData>
    <row r="1" spans="1:6" x14ac:dyDescent="0.2">
      <c r="B1" s="86" t="s">
        <v>27</v>
      </c>
      <c r="C1" s="182"/>
      <c r="D1" s="182"/>
      <c r="E1" s="182"/>
      <c r="F1" s="182"/>
    </row>
    <row r="2" spans="1:6" x14ac:dyDescent="0.2">
      <c r="B2" s="86"/>
      <c r="C2" s="87"/>
      <c r="D2" s="87"/>
      <c r="E2" s="87"/>
      <c r="F2" s="87"/>
    </row>
    <row r="3" spans="1:6" x14ac:dyDescent="0.2">
      <c r="B3" s="86" t="s">
        <v>28</v>
      </c>
      <c r="C3" s="183" t="s">
        <v>260</v>
      </c>
      <c r="D3" s="183"/>
      <c r="E3" s="183"/>
      <c r="F3" s="183"/>
    </row>
    <row r="4" spans="1:6" x14ac:dyDescent="0.2">
      <c r="B4" s="86"/>
      <c r="C4" s="183" t="s">
        <v>261</v>
      </c>
      <c r="D4" s="183"/>
      <c r="E4" s="183"/>
      <c r="F4" s="183"/>
    </row>
    <row r="5" spans="1:6" x14ac:dyDescent="0.2">
      <c r="C5" s="184"/>
      <c r="D5" s="184"/>
      <c r="E5" s="184"/>
      <c r="F5" s="184"/>
    </row>
    <row r="6" spans="1:6" x14ac:dyDescent="0.2">
      <c r="C6" s="83"/>
      <c r="D6" s="83"/>
      <c r="E6" s="83"/>
      <c r="F6" s="83"/>
    </row>
    <row r="7" spans="1:6" x14ac:dyDescent="0.2">
      <c r="A7" s="85"/>
      <c r="B7" s="185" t="s">
        <v>548</v>
      </c>
      <c r="C7" s="185"/>
      <c r="D7" s="185"/>
      <c r="E7" s="185"/>
      <c r="F7" s="185"/>
    </row>
    <row r="8" spans="1:6" x14ac:dyDescent="0.2">
      <c r="A8" s="85"/>
      <c r="B8" s="85"/>
      <c r="C8" s="85"/>
      <c r="D8" s="85"/>
      <c r="E8" s="85"/>
      <c r="F8" s="85"/>
    </row>
    <row r="9" spans="1:6" x14ac:dyDescent="0.2">
      <c r="A9" s="85"/>
      <c r="B9" s="186" t="s">
        <v>112</v>
      </c>
      <c r="C9" s="186"/>
      <c r="D9" s="186"/>
      <c r="E9" s="84">
        <f>F15</f>
        <v>24385.35316936758</v>
      </c>
      <c r="F9" s="83" t="s">
        <v>22</v>
      </c>
    </row>
    <row r="10" spans="1:6" ht="12.75" customHeight="1" x14ac:dyDescent="0.2">
      <c r="A10" s="179" t="s">
        <v>0</v>
      </c>
      <c r="B10" s="180" t="s">
        <v>39</v>
      </c>
      <c r="C10" s="181" t="s">
        <v>111</v>
      </c>
      <c r="D10" s="181" t="s">
        <v>110</v>
      </c>
      <c r="E10" s="181" t="s">
        <v>109</v>
      </c>
      <c r="F10" s="181" t="s">
        <v>43</v>
      </c>
    </row>
    <row r="11" spans="1:6" ht="28.5" customHeight="1" x14ac:dyDescent="0.2">
      <c r="A11" s="179"/>
      <c r="B11" s="180"/>
      <c r="C11" s="181"/>
      <c r="D11" s="181"/>
      <c r="E11" s="181"/>
      <c r="F11" s="181"/>
    </row>
    <row r="12" spans="1:6" x14ac:dyDescent="0.2">
      <c r="A12" s="82">
        <v>1</v>
      </c>
      <c r="B12" s="82">
        <v>2</v>
      </c>
      <c r="C12" s="80">
        <v>3</v>
      </c>
      <c r="D12" s="81">
        <v>4</v>
      </c>
      <c r="E12" s="80">
        <v>5</v>
      </c>
      <c r="F12" s="80">
        <v>6</v>
      </c>
    </row>
    <row r="13" spans="1:6" outlineLevel="1" x14ac:dyDescent="0.2">
      <c r="A13" s="78" t="s">
        <v>108</v>
      </c>
      <c r="B13" s="76" t="s">
        <v>107</v>
      </c>
      <c r="C13" s="79">
        <f>'s1-1'!P282</f>
        <v>24385.35316936758</v>
      </c>
      <c r="D13" s="79"/>
      <c r="E13" s="79"/>
      <c r="F13" s="75">
        <f t="shared" ref="F13" si="0">SUM(C13:E13)</f>
        <v>24385.35316936758</v>
      </c>
    </row>
    <row r="14" spans="1:6" outlineLevel="1" x14ac:dyDescent="0.2">
      <c r="A14" s="78"/>
      <c r="B14" s="76"/>
      <c r="C14" s="75"/>
      <c r="D14" s="75"/>
      <c r="E14" s="75"/>
      <c r="F14" s="75"/>
    </row>
    <row r="15" spans="1:6" outlineLevel="1" x14ac:dyDescent="0.2">
      <c r="A15" s="77"/>
      <c r="B15" s="76" t="s">
        <v>44</v>
      </c>
      <c r="C15" s="75">
        <f>SUM(C13:C13)</f>
        <v>24385.35316936758</v>
      </c>
      <c r="D15" s="75"/>
      <c r="E15" s="75"/>
      <c r="F15" s="75">
        <f>SUM(C15:E15)</f>
        <v>24385.35316936758</v>
      </c>
    </row>
    <row r="18" spans="2:2" x14ac:dyDescent="0.2">
      <c r="B18" s="74" t="s">
        <v>106</v>
      </c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showZeros="0" workbookViewId="0">
      <selection activeCell="D4" sqref="D4:R4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34"/>
      <c r="D4" s="229" t="s">
        <v>264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 x14ac:dyDescent="0.2">
      <c r="A6" s="230" t="s">
        <v>113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P282</f>
        <v>24385.35316936758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8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35" t="s">
        <v>18</v>
      </c>
      <c r="O15" s="36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88"/>
      <c r="B17" s="196"/>
      <c r="C17" s="215" t="s">
        <v>265</v>
      </c>
      <c r="D17" s="188"/>
      <c r="E17" s="188"/>
      <c r="F17" s="190">
        <f>H17+J17+R17</f>
        <v>0</v>
      </c>
      <c r="G17" s="191"/>
      <c r="H17" s="187">
        <f>G17*$P$8/1000</f>
        <v>0</v>
      </c>
      <c r="I17" s="191"/>
      <c r="J17" s="192">
        <f>I17*$P$9/1000</f>
        <v>0</v>
      </c>
      <c r="K17" s="5"/>
      <c r="L17" s="5"/>
      <c r="M17" s="5"/>
      <c r="N17" s="119"/>
      <c r="O17" s="7">
        <f t="shared" ref="O17:O36" si="0">M17*N17</f>
        <v>0</v>
      </c>
      <c r="P17" s="187">
        <f>E17*F17</f>
        <v>0</v>
      </c>
      <c r="Q17" s="187">
        <f>SUM(O17:O20)</f>
        <v>0</v>
      </c>
      <c r="R17" s="187">
        <f>Q17*1.02*1.05*$R$14</f>
        <v>0</v>
      </c>
    </row>
    <row r="18" spans="1:18" x14ac:dyDescent="0.2">
      <c r="A18" s="188"/>
      <c r="B18" s="197"/>
      <c r="C18" s="216"/>
      <c r="D18" s="188"/>
      <c r="E18" s="188"/>
      <c r="F18" s="190"/>
      <c r="G18" s="191"/>
      <c r="H18" s="187"/>
      <c r="I18" s="191"/>
      <c r="J18" s="192"/>
      <c r="K18" s="5"/>
      <c r="L18" s="5"/>
      <c r="M18" s="5"/>
      <c r="N18" s="119"/>
      <c r="O18" s="7">
        <f t="shared" si="0"/>
        <v>0</v>
      </c>
      <c r="P18" s="187"/>
      <c r="Q18" s="187"/>
      <c r="R18" s="187"/>
    </row>
    <row r="19" spans="1:18" x14ac:dyDescent="0.2">
      <c r="A19" s="188"/>
      <c r="B19" s="197"/>
      <c r="C19" s="216"/>
      <c r="D19" s="188"/>
      <c r="E19" s="188"/>
      <c r="F19" s="190"/>
      <c r="G19" s="191"/>
      <c r="H19" s="187"/>
      <c r="I19" s="191"/>
      <c r="J19" s="192"/>
      <c r="K19" s="5"/>
      <c r="L19" s="5"/>
      <c r="M19" s="47"/>
      <c r="N19" s="119"/>
      <c r="O19" s="7">
        <f t="shared" si="0"/>
        <v>0</v>
      </c>
      <c r="P19" s="187"/>
      <c r="Q19" s="187"/>
      <c r="R19" s="187"/>
    </row>
    <row r="20" spans="1:18" ht="12.75" customHeight="1" x14ac:dyDescent="0.2">
      <c r="A20" s="188"/>
      <c r="B20" s="198"/>
      <c r="C20" s="217"/>
      <c r="D20" s="188"/>
      <c r="E20" s="188"/>
      <c r="F20" s="190"/>
      <c r="G20" s="191"/>
      <c r="H20" s="187"/>
      <c r="I20" s="191"/>
      <c r="J20" s="192"/>
      <c r="K20" s="5"/>
      <c r="L20" s="5"/>
      <c r="M20" s="5"/>
      <c r="N20" s="119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1</v>
      </c>
      <c r="B21" s="189" t="s">
        <v>333</v>
      </c>
      <c r="C21" s="199" t="s">
        <v>266</v>
      </c>
      <c r="D21" s="188" t="s">
        <v>32</v>
      </c>
      <c r="E21" s="188">
        <v>16</v>
      </c>
      <c r="F21" s="190">
        <f>H21+J21+R21</f>
        <v>6.2691899999999995E-2</v>
      </c>
      <c r="G21" s="191">
        <v>0.03</v>
      </c>
      <c r="H21" s="187">
        <f>G21*$P$8/1000</f>
        <v>6.2691899999999995E-2</v>
      </c>
      <c r="I21" s="191"/>
      <c r="J21" s="192">
        <f>I21*$P$9/1000</f>
        <v>0</v>
      </c>
      <c r="K21" s="5"/>
      <c r="L21" s="5"/>
      <c r="M21" s="5"/>
      <c r="N21" s="119"/>
      <c r="O21" s="7">
        <f t="shared" si="0"/>
        <v>0</v>
      </c>
      <c r="P21" s="187">
        <f>E21*F21</f>
        <v>1.0030703999999999</v>
      </c>
      <c r="Q21" s="187">
        <f>SUM(O21:O24)</f>
        <v>0</v>
      </c>
      <c r="R21" s="187">
        <f>Q21*1.02*1.05*$R$14</f>
        <v>0</v>
      </c>
    </row>
    <row r="22" spans="1:18" x14ac:dyDescent="0.2">
      <c r="A22" s="188"/>
      <c r="B22" s="189"/>
      <c r="C22" s="200"/>
      <c r="D22" s="188"/>
      <c r="E22" s="188"/>
      <c r="F22" s="190"/>
      <c r="G22" s="191"/>
      <c r="H22" s="187"/>
      <c r="I22" s="191"/>
      <c r="J22" s="192"/>
      <c r="K22" s="5"/>
      <c r="L22" s="5"/>
      <c r="M22" s="5"/>
      <c r="N22" s="119"/>
      <c r="O22" s="7">
        <f t="shared" si="0"/>
        <v>0</v>
      </c>
      <c r="P22" s="187"/>
      <c r="Q22" s="187"/>
      <c r="R22" s="187"/>
    </row>
    <row r="23" spans="1:18" x14ac:dyDescent="0.2">
      <c r="A23" s="188"/>
      <c r="B23" s="189"/>
      <c r="C23" s="200"/>
      <c r="D23" s="188"/>
      <c r="E23" s="188"/>
      <c r="F23" s="190"/>
      <c r="G23" s="191"/>
      <c r="H23" s="187"/>
      <c r="I23" s="191"/>
      <c r="J23" s="192"/>
      <c r="K23" s="5"/>
      <c r="L23" s="5"/>
      <c r="M23" s="47"/>
      <c r="N23" s="119"/>
      <c r="O23" s="7">
        <f t="shared" si="0"/>
        <v>0</v>
      </c>
      <c r="P23" s="187"/>
      <c r="Q23" s="187"/>
      <c r="R23" s="187"/>
    </row>
    <row r="24" spans="1:18" ht="12.75" customHeight="1" x14ac:dyDescent="0.2">
      <c r="A24" s="188"/>
      <c r="B24" s="189"/>
      <c r="C24" s="201"/>
      <c r="D24" s="188"/>
      <c r="E24" s="188"/>
      <c r="F24" s="190"/>
      <c r="G24" s="191"/>
      <c r="H24" s="187"/>
      <c r="I24" s="191"/>
      <c r="J24" s="192"/>
      <c r="K24" s="5"/>
      <c r="L24" s="5"/>
      <c r="M24" s="5"/>
      <c r="N24" s="119"/>
      <c r="O24" s="7">
        <f t="shared" si="0"/>
        <v>0</v>
      </c>
      <c r="P24" s="187"/>
      <c r="Q24" s="187"/>
      <c r="R24" s="187"/>
    </row>
    <row r="25" spans="1:18" x14ac:dyDescent="0.2">
      <c r="A25" s="188">
        <v>2</v>
      </c>
      <c r="B25" s="189" t="s">
        <v>150</v>
      </c>
      <c r="C25" s="224" t="s">
        <v>267</v>
      </c>
      <c r="D25" s="188" t="s">
        <v>88</v>
      </c>
      <c r="E25" s="188">
        <v>38</v>
      </c>
      <c r="F25" s="190">
        <f>H25+J25+R25</f>
        <v>2.2987030000000006</v>
      </c>
      <c r="G25" s="191">
        <v>1.1000000000000001</v>
      </c>
      <c r="H25" s="187">
        <f>G25*$P$8/1000</f>
        <v>2.2987030000000006</v>
      </c>
      <c r="I25" s="191"/>
      <c r="J25" s="192">
        <f>I25*$P$9/1000</f>
        <v>0</v>
      </c>
      <c r="K25" s="5"/>
      <c r="L25" s="5"/>
      <c r="M25" s="5"/>
      <c r="N25" s="119"/>
      <c r="O25" s="7">
        <f t="shared" si="0"/>
        <v>0</v>
      </c>
      <c r="P25" s="187">
        <f>E25*F25</f>
        <v>87.350714000000025</v>
      </c>
      <c r="Q25" s="187">
        <f>SUM(O25:O28)</f>
        <v>0</v>
      </c>
      <c r="R25" s="187">
        <f>Q25*1.02*1.05*$R$14</f>
        <v>0</v>
      </c>
    </row>
    <row r="26" spans="1:18" x14ac:dyDescent="0.2">
      <c r="A26" s="188"/>
      <c r="B26" s="189"/>
      <c r="C26" s="224"/>
      <c r="D26" s="188"/>
      <c r="E26" s="188"/>
      <c r="F26" s="190"/>
      <c r="G26" s="191"/>
      <c r="H26" s="187"/>
      <c r="I26" s="191"/>
      <c r="J26" s="192"/>
      <c r="K26" s="5"/>
      <c r="L26" s="5"/>
      <c r="M26" s="5"/>
      <c r="N26" s="119"/>
      <c r="O26" s="7">
        <f t="shared" si="0"/>
        <v>0</v>
      </c>
      <c r="P26" s="187"/>
      <c r="Q26" s="187"/>
      <c r="R26" s="187"/>
    </row>
    <row r="27" spans="1:18" x14ac:dyDescent="0.2">
      <c r="A27" s="188"/>
      <c r="B27" s="189"/>
      <c r="C27" s="224"/>
      <c r="D27" s="188"/>
      <c r="E27" s="188"/>
      <c r="F27" s="190"/>
      <c r="G27" s="191"/>
      <c r="H27" s="187"/>
      <c r="I27" s="191"/>
      <c r="J27" s="192"/>
      <c r="K27" s="5"/>
      <c r="L27" s="5"/>
      <c r="M27" s="47"/>
      <c r="N27" s="119"/>
      <c r="O27" s="7">
        <f t="shared" si="0"/>
        <v>0</v>
      </c>
      <c r="P27" s="187"/>
      <c r="Q27" s="187"/>
      <c r="R27" s="187"/>
    </row>
    <row r="28" spans="1:18" ht="12.75" customHeight="1" x14ac:dyDescent="0.2">
      <c r="A28" s="188"/>
      <c r="B28" s="189"/>
      <c r="C28" s="224"/>
      <c r="D28" s="188"/>
      <c r="E28" s="188"/>
      <c r="F28" s="190"/>
      <c r="G28" s="191"/>
      <c r="H28" s="187"/>
      <c r="I28" s="191"/>
      <c r="J28" s="192"/>
      <c r="K28" s="5"/>
      <c r="L28" s="5"/>
      <c r="M28" s="5"/>
      <c r="N28" s="119"/>
      <c r="O28" s="7">
        <f t="shared" si="0"/>
        <v>0</v>
      </c>
      <c r="P28" s="187"/>
      <c r="Q28" s="187"/>
      <c r="R28" s="187"/>
    </row>
    <row r="29" spans="1:18" ht="12.75" customHeight="1" x14ac:dyDescent="0.2">
      <c r="A29" s="188">
        <v>3</v>
      </c>
      <c r="B29" s="189" t="s">
        <v>193</v>
      </c>
      <c r="C29" s="189" t="s">
        <v>268</v>
      </c>
      <c r="D29" s="188" t="s">
        <v>103</v>
      </c>
      <c r="E29" s="188">
        <v>2</v>
      </c>
      <c r="F29" s="190">
        <f>H29+J29+R29</f>
        <v>32.269291831000004</v>
      </c>
      <c r="G29" s="191">
        <v>0.7</v>
      </c>
      <c r="H29" s="187">
        <f>G29*$P$8/1000</f>
        <v>1.4628109999999999</v>
      </c>
      <c r="I29" s="191">
        <v>0.28000000000000003</v>
      </c>
      <c r="J29" s="187">
        <f>I29*$P$9/1000</f>
        <v>0.82987520000000004</v>
      </c>
      <c r="K29" s="5" t="s">
        <v>194</v>
      </c>
      <c r="L29" s="90" t="s">
        <v>31</v>
      </c>
      <c r="M29" s="5">
        <v>1.02</v>
      </c>
      <c r="N29" s="119">
        <v>25.5</v>
      </c>
      <c r="O29" s="7">
        <f t="shared" si="0"/>
        <v>26.01</v>
      </c>
      <c r="P29" s="187">
        <f>E29*F29</f>
        <v>64.538583662000008</v>
      </c>
      <c r="Q29" s="187">
        <f>SUM(O29:O32)</f>
        <v>26.01</v>
      </c>
      <c r="R29" s="187">
        <f>Q29*1.02*1.05*$R$14</f>
        <v>29.976605631000005</v>
      </c>
    </row>
    <row r="30" spans="1:18" x14ac:dyDescent="0.2">
      <c r="A30" s="188"/>
      <c r="B30" s="189"/>
      <c r="C30" s="189"/>
      <c r="D30" s="188"/>
      <c r="E30" s="188"/>
      <c r="F30" s="190"/>
      <c r="G30" s="191"/>
      <c r="H30" s="187"/>
      <c r="I30" s="191"/>
      <c r="J30" s="187"/>
      <c r="K30" s="5"/>
      <c r="L30" s="5"/>
      <c r="M30" s="5"/>
      <c r="N30" s="119"/>
      <c r="O30" s="7">
        <f t="shared" si="0"/>
        <v>0</v>
      </c>
      <c r="P30" s="187"/>
      <c r="Q30" s="187"/>
      <c r="R30" s="187"/>
    </row>
    <row r="31" spans="1:18" x14ac:dyDescent="0.2">
      <c r="A31" s="188"/>
      <c r="B31" s="189"/>
      <c r="C31" s="189"/>
      <c r="D31" s="188"/>
      <c r="E31" s="188"/>
      <c r="F31" s="190"/>
      <c r="G31" s="191"/>
      <c r="H31" s="187"/>
      <c r="I31" s="191"/>
      <c r="J31" s="187"/>
      <c r="K31" s="5"/>
      <c r="L31" s="5"/>
      <c r="M31" s="47"/>
      <c r="N31" s="119"/>
      <c r="O31" s="7">
        <f t="shared" si="0"/>
        <v>0</v>
      </c>
      <c r="P31" s="187"/>
      <c r="Q31" s="187"/>
      <c r="R31" s="187"/>
    </row>
    <row r="32" spans="1:18" ht="12.75" customHeight="1" x14ac:dyDescent="0.2">
      <c r="A32" s="188"/>
      <c r="B32" s="189"/>
      <c r="C32" s="189"/>
      <c r="D32" s="188"/>
      <c r="E32" s="188"/>
      <c r="F32" s="190"/>
      <c r="G32" s="191"/>
      <c r="H32" s="187"/>
      <c r="I32" s="191"/>
      <c r="J32" s="187"/>
      <c r="K32" s="5"/>
      <c r="L32" s="5"/>
      <c r="M32" s="5"/>
      <c r="N32" s="119"/>
      <c r="O32" s="7">
        <f t="shared" si="0"/>
        <v>0</v>
      </c>
      <c r="P32" s="187"/>
      <c r="Q32" s="187"/>
      <c r="R32" s="187"/>
    </row>
    <row r="33" spans="1:18" x14ac:dyDescent="0.2">
      <c r="A33" s="188">
        <v>4</v>
      </c>
      <c r="B33" s="189" t="s">
        <v>269</v>
      </c>
      <c r="C33" s="189" t="s">
        <v>270</v>
      </c>
      <c r="D33" s="188" t="s">
        <v>103</v>
      </c>
      <c r="E33" s="223">
        <v>18.34</v>
      </c>
      <c r="F33" s="190">
        <f>H33+J33+R33</f>
        <v>51.558060713137593</v>
      </c>
      <c r="G33" s="209">
        <v>3.63</v>
      </c>
      <c r="H33" s="187">
        <f>G33*$P$8/1000</f>
        <v>7.5857199</v>
      </c>
      <c r="I33" s="210">
        <v>0.59</v>
      </c>
      <c r="J33" s="187">
        <f>I33*$P$9/1000</f>
        <v>1.7486656</v>
      </c>
      <c r="K33" s="5" t="s">
        <v>146</v>
      </c>
      <c r="L33" s="5" t="s">
        <v>31</v>
      </c>
      <c r="M33" s="5">
        <v>1.0149999999999999</v>
      </c>
      <c r="N33" s="119">
        <v>28.1</v>
      </c>
      <c r="O33" s="7">
        <f t="shared" si="0"/>
        <v>28.5215</v>
      </c>
      <c r="P33" s="187">
        <f>E33*F33</f>
        <v>945.57483347894345</v>
      </c>
      <c r="Q33" s="187">
        <f>SUM(O33:O36)</f>
        <v>36.636495999999994</v>
      </c>
      <c r="R33" s="187">
        <f>Q33*1.02*1.05*$R$14</f>
        <v>42.223675213137589</v>
      </c>
    </row>
    <row r="34" spans="1:18" x14ac:dyDescent="0.2">
      <c r="A34" s="188"/>
      <c r="B34" s="189"/>
      <c r="C34" s="189"/>
      <c r="D34" s="188"/>
      <c r="E34" s="223"/>
      <c r="F34" s="190"/>
      <c r="G34" s="209"/>
      <c r="H34" s="187"/>
      <c r="I34" s="210"/>
      <c r="J34" s="187"/>
      <c r="K34" s="5" t="s">
        <v>151</v>
      </c>
      <c r="L34" s="5" t="s">
        <v>32</v>
      </c>
      <c r="M34" s="5">
        <v>1.6</v>
      </c>
      <c r="N34" s="119">
        <v>3.5</v>
      </c>
      <c r="O34" s="7">
        <f t="shared" si="0"/>
        <v>5.6000000000000005</v>
      </c>
      <c r="P34" s="187"/>
      <c r="Q34" s="187"/>
      <c r="R34" s="187"/>
    </row>
    <row r="35" spans="1:18" x14ac:dyDescent="0.2">
      <c r="A35" s="188"/>
      <c r="B35" s="189"/>
      <c r="C35" s="189"/>
      <c r="D35" s="188"/>
      <c r="E35" s="223"/>
      <c r="F35" s="190"/>
      <c r="G35" s="209"/>
      <c r="H35" s="187"/>
      <c r="I35" s="210"/>
      <c r="J35" s="187"/>
      <c r="K35" s="5" t="s">
        <v>147</v>
      </c>
      <c r="L35" s="5" t="s">
        <v>103</v>
      </c>
      <c r="M35" s="100">
        <v>1.7999999999999999E-2</v>
      </c>
      <c r="N35" s="119">
        <v>139.72200000000001</v>
      </c>
      <c r="O35" s="7">
        <f t="shared" si="0"/>
        <v>2.514996</v>
      </c>
      <c r="P35" s="187"/>
      <c r="Q35" s="187"/>
      <c r="R35" s="187"/>
    </row>
    <row r="36" spans="1:18" ht="12.75" customHeight="1" x14ac:dyDescent="0.2">
      <c r="A36" s="188"/>
      <c r="B36" s="189"/>
      <c r="C36" s="189"/>
      <c r="D36" s="188"/>
      <c r="E36" s="223"/>
      <c r="F36" s="190"/>
      <c r="G36" s="209"/>
      <c r="H36" s="187"/>
      <c r="I36" s="210"/>
      <c r="J36" s="187"/>
      <c r="K36" s="5"/>
      <c r="L36" s="5"/>
      <c r="M36" s="5"/>
      <c r="N36" s="119"/>
      <c r="O36" s="7">
        <f t="shared" si="0"/>
        <v>0</v>
      </c>
      <c r="P36" s="187"/>
      <c r="Q36" s="187"/>
      <c r="R36" s="187"/>
    </row>
    <row r="37" spans="1:18" x14ac:dyDescent="0.2">
      <c r="A37" s="188">
        <v>5</v>
      </c>
      <c r="B37" s="189" t="s">
        <v>122</v>
      </c>
      <c r="C37" s="218" t="s">
        <v>158</v>
      </c>
      <c r="D37" s="188" t="s">
        <v>30</v>
      </c>
      <c r="E37" s="204">
        <v>3.9199999999999999E-2</v>
      </c>
      <c r="F37" s="190">
        <f>H37+J37+R37</f>
        <v>352.15423722360009</v>
      </c>
      <c r="G37" s="191"/>
      <c r="H37" s="187">
        <f>G37*$P$8/1000</f>
        <v>0</v>
      </c>
      <c r="I37" s="191"/>
      <c r="J37" s="187">
        <f>I37*$P$9/1000</f>
        <v>0</v>
      </c>
      <c r="K37" s="5" t="s">
        <v>120</v>
      </c>
      <c r="L37" s="5" t="s">
        <v>30</v>
      </c>
      <c r="M37" s="5">
        <v>1</v>
      </c>
      <c r="N37" s="119">
        <v>305.55599999999998</v>
      </c>
      <c r="O37" s="7">
        <f t="shared" ref="O37:O48" si="1">M37*N37</f>
        <v>305.55599999999998</v>
      </c>
      <c r="P37" s="187">
        <f>E37*F37</f>
        <v>13.804446099165123</v>
      </c>
      <c r="Q37" s="187">
        <f>SUM(O37:O40)</f>
        <v>305.55599999999998</v>
      </c>
      <c r="R37" s="187">
        <f>Q37*1.02*1.05*$R$14</f>
        <v>352.15423722360009</v>
      </c>
    </row>
    <row r="38" spans="1:18" x14ac:dyDescent="0.2">
      <c r="A38" s="188"/>
      <c r="B38" s="189"/>
      <c r="C38" s="219"/>
      <c r="D38" s="188"/>
      <c r="E38" s="204"/>
      <c r="F38" s="190"/>
      <c r="G38" s="191"/>
      <c r="H38" s="187"/>
      <c r="I38" s="191"/>
      <c r="J38" s="187"/>
      <c r="K38" s="5"/>
      <c r="L38" s="5"/>
      <c r="M38" s="5"/>
      <c r="N38" s="119"/>
      <c r="O38" s="7">
        <f t="shared" si="1"/>
        <v>0</v>
      </c>
      <c r="P38" s="187"/>
      <c r="Q38" s="187"/>
      <c r="R38" s="187"/>
    </row>
    <row r="39" spans="1:18" x14ac:dyDescent="0.2">
      <c r="A39" s="188"/>
      <c r="B39" s="189"/>
      <c r="C39" s="219"/>
      <c r="D39" s="188"/>
      <c r="E39" s="204"/>
      <c r="F39" s="190"/>
      <c r="G39" s="191"/>
      <c r="H39" s="187"/>
      <c r="I39" s="191"/>
      <c r="J39" s="187"/>
      <c r="K39" s="5"/>
      <c r="L39" s="5"/>
      <c r="M39" s="47"/>
      <c r="N39" s="119"/>
      <c r="O39" s="7">
        <f t="shared" si="1"/>
        <v>0</v>
      </c>
      <c r="P39" s="187"/>
      <c r="Q39" s="187"/>
      <c r="R39" s="187"/>
    </row>
    <row r="40" spans="1:18" ht="12.75" customHeight="1" x14ac:dyDescent="0.2">
      <c r="A40" s="188"/>
      <c r="B40" s="189"/>
      <c r="C40" s="220"/>
      <c r="D40" s="188"/>
      <c r="E40" s="204"/>
      <c r="F40" s="190"/>
      <c r="G40" s="191"/>
      <c r="H40" s="187"/>
      <c r="I40" s="191"/>
      <c r="J40" s="187"/>
      <c r="K40" s="5"/>
      <c r="L40" s="5"/>
      <c r="M40" s="5"/>
      <c r="N40" s="119"/>
      <c r="O40" s="7">
        <f t="shared" si="1"/>
        <v>0</v>
      </c>
      <c r="P40" s="187"/>
      <c r="Q40" s="187"/>
      <c r="R40" s="187"/>
    </row>
    <row r="41" spans="1:18" x14ac:dyDescent="0.2">
      <c r="A41" s="188">
        <v>6</v>
      </c>
      <c r="B41" s="189" t="s">
        <v>122</v>
      </c>
      <c r="C41" s="189" t="s">
        <v>271</v>
      </c>
      <c r="D41" s="188" t="s">
        <v>30</v>
      </c>
      <c r="E41" s="202">
        <v>8.4000000000000005E-2</v>
      </c>
      <c r="F41" s="190">
        <f>H41+J41+R41</f>
        <v>352.15423722360009</v>
      </c>
      <c r="G41" s="191"/>
      <c r="H41" s="187">
        <f>G41*$P$8/1000</f>
        <v>0</v>
      </c>
      <c r="I41" s="191"/>
      <c r="J41" s="187">
        <f>I41*$P$9/1000</f>
        <v>0</v>
      </c>
      <c r="K41" s="5" t="s">
        <v>120</v>
      </c>
      <c r="L41" s="5" t="s">
        <v>30</v>
      </c>
      <c r="M41" s="5">
        <v>1</v>
      </c>
      <c r="N41" s="119">
        <v>305.55599999999998</v>
      </c>
      <c r="O41" s="7">
        <f t="shared" si="1"/>
        <v>305.55599999999998</v>
      </c>
      <c r="P41" s="187">
        <f>E41*F41</f>
        <v>29.580955926782408</v>
      </c>
      <c r="Q41" s="187">
        <f>SUM(O41:O44)</f>
        <v>305.55599999999998</v>
      </c>
      <c r="R41" s="187">
        <f>Q41*1.02*1.05*$R$14</f>
        <v>352.15423722360009</v>
      </c>
    </row>
    <row r="42" spans="1:18" x14ac:dyDescent="0.2">
      <c r="A42" s="188"/>
      <c r="B42" s="189"/>
      <c r="C42" s="189"/>
      <c r="D42" s="188"/>
      <c r="E42" s="202"/>
      <c r="F42" s="190"/>
      <c r="G42" s="191"/>
      <c r="H42" s="187"/>
      <c r="I42" s="191"/>
      <c r="J42" s="187"/>
      <c r="K42" s="5"/>
      <c r="L42" s="5"/>
      <c r="M42" s="5"/>
      <c r="N42" s="119"/>
      <c r="O42" s="7">
        <f t="shared" si="1"/>
        <v>0</v>
      </c>
      <c r="P42" s="187"/>
      <c r="Q42" s="187"/>
      <c r="R42" s="187"/>
    </row>
    <row r="43" spans="1:18" x14ac:dyDescent="0.2">
      <c r="A43" s="188"/>
      <c r="B43" s="189"/>
      <c r="C43" s="189"/>
      <c r="D43" s="188"/>
      <c r="E43" s="202"/>
      <c r="F43" s="190"/>
      <c r="G43" s="191"/>
      <c r="H43" s="187"/>
      <c r="I43" s="191"/>
      <c r="J43" s="187"/>
      <c r="K43" s="5"/>
      <c r="L43" s="5"/>
      <c r="M43" s="47"/>
      <c r="N43" s="119"/>
      <c r="O43" s="7">
        <f t="shared" si="1"/>
        <v>0</v>
      </c>
      <c r="P43" s="187"/>
      <c r="Q43" s="187"/>
      <c r="R43" s="187"/>
    </row>
    <row r="44" spans="1:18" ht="12.75" customHeight="1" x14ac:dyDescent="0.2">
      <c r="A44" s="188"/>
      <c r="B44" s="189"/>
      <c r="C44" s="189"/>
      <c r="D44" s="188"/>
      <c r="E44" s="202"/>
      <c r="F44" s="190"/>
      <c r="G44" s="191"/>
      <c r="H44" s="187"/>
      <c r="I44" s="191"/>
      <c r="J44" s="187"/>
      <c r="K44" s="5"/>
      <c r="L44" s="5"/>
      <c r="M44" s="5"/>
      <c r="N44" s="119"/>
      <c r="O44" s="7">
        <f t="shared" si="1"/>
        <v>0</v>
      </c>
      <c r="P44" s="187"/>
      <c r="Q44" s="187"/>
      <c r="R44" s="187"/>
    </row>
    <row r="45" spans="1:18" x14ac:dyDescent="0.2">
      <c r="A45" s="188">
        <v>7</v>
      </c>
      <c r="B45" s="189" t="s">
        <v>122</v>
      </c>
      <c r="C45" s="189" t="s">
        <v>148</v>
      </c>
      <c r="D45" s="188" t="s">
        <v>30</v>
      </c>
      <c r="E45" s="204">
        <v>3.9199999999999999E-2</v>
      </c>
      <c r="F45" s="190">
        <f>H45+J45+R45</f>
        <v>350.55341041770004</v>
      </c>
      <c r="G45" s="191"/>
      <c r="H45" s="187">
        <f>G45*$P$8/1000</f>
        <v>0</v>
      </c>
      <c r="I45" s="191"/>
      <c r="J45" s="187">
        <f>I45*$P$9/1000</f>
        <v>0</v>
      </c>
      <c r="K45" s="5" t="s">
        <v>120</v>
      </c>
      <c r="L45" s="5" t="s">
        <v>30</v>
      </c>
      <c r="M45" s="5">
        <v>1</v>
      </c>
      <c r="N45" s="119">
        <v>304.16699999999997</v>
      </c>
      <c r="O45" s="7">
        <f t="shared" si="1"/>
        <v>304.16699999999997</v>
      </c>
      <c r="P45" s="187">
        <f>E45*F45</f>
        <v>13.741693688373841</v>
      </c>
      <c r="Q45" s="187">
        <f>SUM(O45:O48)</f>
        <v>304.16699999999997</v>
      </c>
      <c r="R45" s="187">
        <f>Q45*1.02*1.05*$R$14</f>
        <v>350.55341041770004</v>
      </c>
    </row>
    <row r="46" spans="1:18" x14ac:dyDescent="0.2">
      <c r="A46" s="188"/>
      <c r="B46" s="189"/>
      <c r="C46" s="189"/>
      <c r="D46" s="188"/>
      <c r="E46" s="204"/>
      <c r="F46" s="190"/>
      <c r="G46" s="191"/>
      <c r="H46" s="187"/>
      <c r="I46" s="191"/>
      <c r="J46" s="187"/>
      <c r="K46" s="5"/>
      <c r="L46" s="5"/>
      <c r="M46" s="5"/>
      <c r="N46" s="119"/>
      <c r="O46" s="7">
        <f t="shared" si="1"/>
        <v>0</v>
      </c>
      <c r="P46" s="187"/>
      <c r="Q46" s="187"/>
      <c r="R46" s="187"/>
    </row>
    <row r="47" spans="1:18" x14ac:dyDescent="0.2">
      <c r="A47" s="188"/>
      <c r="B47" s="189"/>
      <c r="C47" s="189"/>
      <c r="D47" s="188"/>
      <c r="E47" s="204"/>
      <c r="F47" s="190"/>
      <c r="G47" s="191"/>
      <c r="H47" s="187"/>
      <c r="I47" s="191"/>
      <c r="J47" s="187"/>
      <c r="K47" s="5"/>
      <c r="L47" s="5"/>
      <c r="M47" s="47"/>
      <c r="N47" s="119"/>
      <c r="O47" s="7">
        <f t="shared" si="1"/>
        <v>0</v>
      </c>
      <c r="P47" s="187"/>
      <c r="Q47" s="187"/>
      <c r="R47" s="187"/>
    </row>
    <row r="48" spans="1:18" ht="12.75" customHeight="1" x14ac:dyDescent="0.2">
      <c r="A48" s="188"/>
      <c r="B48" s="189"/>
      <c r="C48" s="189"/>
      <c r="D48" s="188"/>
      <c r="E48" s="204"/>
      <c r="F48" s="190"/>
      <c r="G48" s="191"/>
      <c r="H48" s="187"/>
      <c r="I48" s="191"/>
      <c r="J48" s="187"/>
      <c r="K48" s="5"/>
      <c r="L48" s="5"/>
      <c r="M48" s="5"/>
      <c r="N48" s="119"/>
      <c r="O48" s="7">
        <f t="shared" si="1"/>
        <v>0</v>
      </c>
      <c r="P48" s="187"/>
      <c r="Q48" s="187"/>
      <c r="R48" s="187"/>
    </row>
    <row r="49" spans="1:18" x14ac:dyDescent="0.2">
      <c r="A49" s="188">
        <v>8</v>
      </c>
      <c r="B49" s="189" t="s">
        <v>122</v>
      </c>
      <c r="C49" s="189" t="s">
        <v>167</v>
      </c>
      <c r="D49" s="188" t="s">
        <v>30</v>
      </c>
      <c r="E49" s="204">
        <v>8.9599999999999999E-2</v>
      </c>
      <c r="F49" s="190">
        <f>H49+J49+R49</f>
        <v>345.75093000000004</v>
      </c>
      <c r="G49" s="191"/>
      <c r="H49" s="187">
        <f>G49*$P$8/1000</f>
        <v>0</v>
      </c>
      <c r="I49" s="191"/>
      <c r="J49" s="187">
        <f>I49*$P$9/1000</f>
        <v>0</v>
      </c>
      <c r="K49" s="5" t="s">
        <v>120</v>
      </c>
      <c r="L49" s="5" t="s">
        <v>30</v>
      </c>
      <c r="M49" s="5">
        <v>1</v>
      </c>
      <c r="N49" s="119">
        <v>300</v>
      </c>
      <c r="O49" s="7">
        <f t="shared" ref="O49:O56" si="2">M49*N49</f>
        <v>300</v>
      </c>
      <c r="P49" s="187">
        <f>E49*F49</f>
        <v>30.979283328000005</v>
      </c>
      <c r="Q49" s="187">
        <f>SUM(O49:O52)</f>
        <v>300</v>
      </c>
      <c r="R49" s="187">
        <f>Q49*1.02*1.05*$R$14</f>
        <v>345.75093000000004</v>
      </c>
    </row>
    <row r="50" spans="1:18" x14ac:dyDescent="0.2">
      <c r="A50" s="188"/>
      <c r="B50" s="189"/>
      <c r="C50" s="189"/>
      <c r="D50" s="188"/>
      <c r="E50" s="204"/>
      <c r="F50" s="190"/>
      <c r="G50" s="191"/>
      <c r="H50" s="187"/>
      <c r="I50" s="191"/>
      <c r="J50" s="187"/>
      <c r="K50" s="5"/>
      <c r="L50" s="5"/>
      <c r="M50" s="5"/>
      <c r="N50" s="119"/>
      <c r="O50" s="7">
        <f t="shared" si="2"/>
        <v>0</v>
      </c>
      <c r="P50" s="187"/>
      <c r="Q50" s="187"/>
      <c r="R50" s="187"/>
    </row>
    <row r="51" spans="1:18" x14ac:dyDescent="0.2">
      <c r="A51" s="188"/>
      <c r="B51" s="189"/>
      <c r="C51" s="189"/>
      <c r="D51" s="188"/>
      <c r="E51" s="204"/>
      <c r="F51" s="190"/>
      <c r="G51" s="191"/>
      <c r="H51" s="187"/>
      <c r="I51" s="191"/>
      <c r="J51" s="187"/>
      <c r="K51" s="5"/>
      <c r="L51" s="5"/>
      <c r="M51" s="47"/>
      <c r="N51" s="119"/>
      <c r="O51" s="7">
        <f t="shared" si="2"/>
        <v>0</v>
      </c>
      <c r="P51" s="187"/>
      <c r="Q51" s="187"/>
      <c r="R51" s="187"/>
    </row>
    <row r="52" spans="1:18" ht="12.75" customHeight="1" x14ac:dyDescent="0.2">
      <c r="A52" s="188"/>
      <c r="B52" s="189"/>
      <c r="C52" s="189"/>
      <c r="D52" s="188"/>
      <c r="E52" s="204"/>
      <c r="F52" s="190"/>
      <c r="G52" s="191"/>
      <c r="H52" s="187"/>
      <c r="I52" s="191"/>
      <c r="J52" s="187"/>
      <c r="K52" s="5"/>
      <c r="L52" s="5"/>
      <c r="M52" s="5"/>
      <c r="N52" s="119"/>
      <c r="O52" s="7">
        <f t="shared" si="2"/>
        <v>0</v>
      </c>
      <c r="P52" s="187"/>
      <c r="Q52" s="187"/>
      <c r="R52" s="187"/>
    </row>
    <row r="53" spans="1:18" x14ac:dyDescent="0.2">
      <c r="A53" s="188">
        <v>9</v>
      </c>
      <c r="B53" s="189" t="s">
        <v>122</v>
      </c>
      <c r="C53" s="189" t="s">
        <v>154</v>
      </c>
      <c r="D53" s="188" t="s">
        <v>30</v>
      </c>
      <c r="E53" s="204">
        <v>0.47039999999999998</v>
      </c>
      <c r="F53" s="190">
        <f>H53+J53+R53</f>
        <v>345.75093000000004</v>
      </c>
      <c r="G53" s="191"/>
      <c r="H53" s="187">
        <f>G53*$P$8/1000</f>
        <v>0</v>
      </c>
      <c r="I53" s="191"/>
      <c r="J53" s="187">
        <f>I53*$P$9/1000</f>
        <v>0</v>
      </c>
      <c r="K53" s="5" t="s">
        <v>120</v>
      </c>
      <c r="L53" s="5" t="s">
        <v>30</v>
      </c>
      <c r="M53" s="5">
        <v>1</v>
      </c>
      <c r="N53" s="119">
        <v>300</v>
      </c>
      <c r="O53" s="7">
        <f t="shared" si="2"/>
        <v>300</v>
      </c>
      <c r="P53" s="187">
        <f>E53*F53</f>
        <v>162.641237472</v>
      </c>
      <c r="Q53" s="187">
        <f>SUM(O53:O56)</f>
        <v>300</v>
      </c>
      <c r="R53" s="187">
        <f>Q53*1.02*1.05*$R$14</f>
        <v>345.75093000000004</v>
      </c>
    </row>
    <row r="54" spans="1:18" x14ac:dyDescent="0.2">
      <c r="A54" s="188"/>
      <c r="B54" s="189"/>
      <c r="C54" s="189"/>
      <c r="D54" s="188"/>
      <c r="E54" s="204"/>
      <c r="F54" s="190"/>
      <c r="G54" s="191"/>
      <c r="H54" s="187"/>
      <c r="I54" s="191"/>
      <c r="J54" s="187"/>
      <c r="K54" s="5"/>
      <c r="L54" s="5"/>
      <c r="M54" s="5"/>
      <c r="N54" s="119"/>
      <c r="O54" s="7">
        <f t="shared" si="2"/>
        <v>0</v>
      </c>
      <c r="P54" s="187"/>
      <c r="Q54" s="187"/>
      <c r="R54" s="187"/>
    </row>
    <row r="55" spans="1:18" x14ac:dyDescent="0.2">
      <c r="A55" s="188"/>
      <c r="B55" s="189"/>
      <c r="C55" s="189"/>
      <c r="D55" s="188"/>
      <c r="E55" s="204"/>
      <c r="F55" s="190"/>
      <c r="G55" s="191"/>
      <c r="H55" s="187"/>
      <c r="I55" s="191"/>
      <c r="J55" s="187"/>
      <c r="K55" s="5"/>
      <c r="L55" s="5"/>
      <c r="M55" s="47"/>
      <c r="N55" s="119"/>
      <c r="O55" s="7">
        <f t="shared" si="2"/>
        <v>0</v>
      </c>
      <c r="P55" s="187"/>
      <c r="Q55" s="187"/>
      <c r="R55" s="187"/>
    </row>
    <row r="56" spans="1:18" ht="12.75" customHeight="1" x14ac:dyDescent="0.2">
      <c r="A56" s="188"/>
      <c r="B56" s="189"/>
      <c r="C56" s="189"/>
      <c r="D56" s="188"/>
      <c r="E56" s="204"/>
      <c r="F56" s="190"/>
      <c r="G56" s="191"/>
      <c r="H56" s="187"/>
      <c r="I56" s="191"/>
      <c r="J56" s="187"/>
      <c r="K56" s="5"/>
      <c r="L56" s="5"/>
      <c r="M56" s="5"/>
      <c r="N56" s="119"/>
      <c r="O56" s="7">
        <f t="shared" si="2"/>
        <v>0</v>
      </c>
      <c r="P56" s="187"/>
      <c r="Q56" s="187"/>
      <c r="R56" s="187"/>
    </row>
    <row r="57" spans="1:18" ht="12.75" customHeight="1" x14ac:dyDescent="0.2">
      <c r="A57" s="188">
        <v>10</v>
      </c>
      <c r="B57" s="214" t="s">
        <v>272</v>
      </c>
      <c r="C57" s="189" t="s">
        <v>273</v>
      </c>
      <c r="D57" s="188" t="s">
        <v>30</v>
      </c>
      <c r="E57" s="204">
        <v>0.38919999999999999</v>
      </c>
      <c r="F57" s="190">
        <f>H57+J57+R57</f>
        <v>597.37759800000003</v>
      </c>
      <c r="G57" s="191">
        <v>118</v>
      </c>
      <c r="H57" s="187">
        <f>G57*$P$8/1000</f>
        <v>246.58814000000001</v>
      </c>
      <c r="I57" s="191">
        <v>1.7</v>
      </c>
      <c r="J57" s="192">
        <f>I57*$P$9/1000</f>
        <v>5.0385280000000003</v>
      </c>
      <c r="K57" s="5" t="s">
        <v>120</v>
      </c>
      <c r="L57" s="5" t="s">
        <v>30</v>
      </c>
      <c r="M57" s="5">
        <v>1</v>
      </c>
      <c r="N57" s="119">
        <v>300</v>
      </c>
      <c r="O57" s="7">
        <f t="shared" ref="O57:O100" si="3">M57*N57</f>
        <v>300</v>
      </c>
      <c r="P57" s="187">
        <f>E57*F57</f>
        <v>232.49936114160002</v>
      </c>
      <c r="Q57" s="187">
        <f>SUM(O57:O60)</f>
        <v>300</v>
      </c>
      <c r="R57" s="187">
        <f>Q57*1.02*1.05*$R$14</f>
        <v>345.75093000000004</v>
      </c>
    </row>
    <row r="58" spans="1:18" x14ac:dyDescent="0.2">
      <c r="A58" s="188"/>
      <c r="B58" s="197"/>
      <c r="C58" s="189"/>
      <c r="D58" s="188"/>
      <c r="E58" s="204"/>
      <c r="F58" s="190"/>
      <c r="G58" s="191"/>
      <c r="H58" s="187"/>
      <c r="I58" s="191"/>
      <c r="J58" s="192"/>
      <c r="K58" s="5"/>
      <c r="L58" s="5"/>
      <c r="M58" s="5"/>
      <c r="N58" s="119"/>
      <c r="O58" s="7">
        <f t="shared" si="3"/>
        <v>0</v>
      </c>
      <c r="P58" s="187"/>
      <c r="Q58" s="187"/>
      <c r="R58" s="187"/>
    </row>
    <row r="59" spans="1:18" x14ac:dyDescent="0.2">
      <c r="A59" s="188"/>
      <c r="B59" s="197"/>
      <c r="C59" s="189"/>
      <c r="D59" s="188"/>
      <c r="E59" s="204"/>
      <c r="F59" s="190"/>
      <c r="G59" s="191"/>
      <c r="H59" s="187"/>
      <c r="I59" s="191"/>
      <c r="J59" s="192"/>
      <c r="K59" s="5"/>
      <c r="L59" s="5"/>
      <c r="M59" s="47"/>
      <c r="N59" s="119"/>
      <c r="O59" s="7">
        <f t="shared" si="3"/>
        <v>0</v>
      </c>
      <c r="P59" s="187"/>
      <c r="Q59" s="187"/>
      <c r="R59" s="187"/>
    </row>
    <row r="60" spans="1:18" ht="12.75" customHeight="1" x14ac:dyDescent="0.2">
      <c r="A60" s="188"/>
      <c r="B60" s="198"/>
      <c r="C60" s="189"/>
      <c r="D60" s="188"/>
      <c r="E60" s="204"/>
      <c r="F60" s="190"/>
      <c r="G60" s="191"/>
      <c r="H60" s="187"/>
      <c r="I60" s="191"/>
      <c r="J60" s="192"/>
      <c r="K60" s="5"/>
      <c r="L60" s="5"/>
      <c r="M60" s="5"/>
      <c r="N60" s="119"/>
      <c r="O60" s="7">
        <f t="shared" si="3"/>
        <v>0</v>
      </c>
      <c r="P60" s="187"/>
      <c r="Q60" s="187"/>
      <c r="R60" s="187"/>
    </row>
    <row r="61" spans="1:18" ht="12.75" customHeight="1" x14ac:dyDescent="0.2">
      <c r="A61" s="188">
        <v>11</v>
      </c>
      <c r="B61" s="214" t="s">
        <v>334</v>
      </c>
      <c r="C61" s="199" t="s">
        <v>192</v>
      </c>
      <c r="D61" s="188" t="s">
        <v>103</v>
      </c>
      <c r="E61" s="188">
        <v>17.600000000000001</v>
      </c>
      <c r="F61" s="190">
        <f>H61+J61+R61</f>
        <v>0.96127580000000001</v>
      </c>
      <c r="G61" s="191">
        <v>0.46</v>
      </c>
      <c r="H61" s="187">
        <f>G61*$P$8/1000</f>
        <v>0.96127580000000001</v>
      </c>
      <c r="I61" s="191"/>
      <c r="J61" s="192">
        <f>I61*$P$9/1000</f>
        <v>0</v>
      </c>
      <c r="K61" s="5"/>
      <c r="L61" s="5"/>
      <c r="M61" s="5"/>
      <c r="N61" s="119"/>
      <c r="O61" s="7">
        <f t="shared" si="3"/>
        <v>0</v>
      </c>
      <c r="P61" s="187">
        <f>E61*F61</f>
        <v>16.91845408</v>
      </c>
      <c r="Q61" s="187">
        <f>SUM(O61:O64)</f>
        <v>0</v>
      </c>
      <c r="R61" s="187">
        <f>Q61*1.02*1.05*$R$14</f>
        <v>0</v>
      </c>
    </row>
    <row r="62" spans="1:18" x14ac:dyDescent="0.2">
      <c r="A62" s="188"/>
      <c r="B62" s="197"/>
      <c r="C62" s="200"/>
      <c r="D62" s="188"/>
      <c r="E62" s="188"/>
      <c r="F62" s="190"/>
      <c r="G62" s="191"/>
      <c r="H62" s="187"/>
      <c r="I62" s="191"/>
      <c r="J62" s="192"/>
      <c r="K62" s="5"/>
      <c r="L62" s="5"/>
      <c r="M62" s="5"/>
      <c r="N62" s="119"/>
      <c r="O62" s="7">
        <f t="shared" si="3"/>
        <v>0</v>
      </c>
      <c r="P62" s="187"/>
      <c r="Q62" s="187"/>
      <c r="R62" s="187"/>
    </row>
    <row r="63" spans="1:18" x14ac:dyDescent="0.2">
      <c r="A63" s="188"/>
      <c r="B63" s="197"/>
      <c r="C63" s="200"/>
      <c r="D63" s="188"/>
      <c r="E63" s="188"/>
      <c r="F63" s="190"/>
      <c r="G63" s="191"/>
      <c r="H63" s="187"/>
      <c r="I63" s="191"/>
      <c r="J63" s="192"/>
      <c r="K63" s="5"/>
      <c r="L63" s="5"/>
      <c r="M63" s="47"/>
      <c r="N63" s="119"/>
      <c r="O63" s="7">
        <f t="shared" si="3"/>
        <v>0</v>
      </c>
      <c r="P63" s="187"/>
      <c r="Q63" s="187"/>
      <c r="R63" s="187"/>
    </row>
    <row r="64" spans="1:18" ht="12.75" customHeight="1" x14ac:dyDescent="0.2">
      <c r="A64" s="188"/>
      <c r="B64" s="198"/>
      <c r="C64" s="201"/>
      <c r="D64" s="188"/>
      <c r="E64" s="188"/>
      <c r="F64" s="190"/>
      <c r="G64" s="191"/>
      <c r="H64" s="187"/>
      <c r="I64" s="191"/>
      <c r="J64" s="192"/>
      <c r="K64" s="5"/>
      <c r="L64" s="5"/>
      <c r="M64" s="5"/>
      <c r="N64" s="119"/>
      <c r="O64" s="7">
        <f t="shared" si="3"/>
        <v>0</v>
      </c>
      <c r="P64" s="187"/>
      <c r="Q64" s="187"/>
      <c r="R64" s="187"/>
    </row>
    <row r="65" spans="1:18" ht="12.75" customHeight="1" x14ac:dyDescent="0.2">
      <c r="A65" s="188">
        <v>12</v>
      </c>
      <c r="B65" s="193" t="s">
        <v>344</v>
      </c>
      <c r="C65" s="194" t="s">
        <v>345</v>
      </c>
      <c r="D65" s="188" t="s">
        <v>164</v>
      </c>
      <c r="E65" s="188">
        <v>16</v>
      </c>
      <c r="F65" s="190">
        <f>H65+J65+R65</f>
        <v>3.4533128825122006</v>
      </c>
      <c r="G65" s="195">
        <v>2.0799999999999999E-2</v>
      </c>
      <c r="H65" s="187">
        <f>G65*$P$8/1000</f>
        <v>4.3466383999999997E-2</v>
      </c>
      <c r="I65" s="195">
        <v>4.7199999999999999E-2</v>
      </c>
      <c r="J65" s="187">
        <f>I65*$P$9/1000</f>
        <v>0.139893248</v>
      </c>
      <c r="K65" s="101" t="s">
        <v>346</v>
      </c>
      <c r="L65" s="102" t="s">
        <v>30</v>
      </c>
      <c r="M65" s="91">
        <v>9.74E-2</v>
      </c>
      <c r="N65" s="119">
        <v>29.13</v>
      </c>
      <c r="O65" s="7">
        <f t="shared" si="3"/>
        <v>2.837262</v>
      </c>
      <c r="P65" s="187">
        <f>E65*F65</f>
        <v>55.253006120195209</v>
      </c>
      <c r="Q65" s="187">
        <f>SUM(O65:O68)</f>
        <v>2.837262</v>
      </c>
      <c r="R65" s="187">
        <f>Q65*1.02*1.05*$R$14</f>
        <v>3.2699532505122004</v>
      </c>
    </row>
    <row r="66" spans="1:18" x14ac:dyDescent="0.2">
      <c r="A66" s="188"/>
      <c r="B66" s="193"/>
      <c r="C66" s="194"/>
      <c r="D66" s="188"/>
      <c r="E66" s="188"/>
      <c r="F66" s="190"/>
      <c r="G66" s="195"/>
      <c r="H66" s="187"/>
      <c r="I66" s="195"/>
      <c r="J66" s="187"/>
      <c r="K66" s="92"/>
      <c r="L66" s="93"/>
      <c r="M66" s="94"/>
      <c r="N66" s="119"/>
      <c r="O66" s="7">
        <f t="shared" si="3"/>
        <v>0</v>
      </c>
      <c r="P66" s="187"/>
      <c r="Q66" s="187"/>
      <c r="R66" s="187"/>
    </row>
    <row r="67" spans="1:18" x14ac:dyDescent="0.2">
      <c r="A67" s="188"/>
      <c r="B67" s="193"/>
      <c r="C67" s="194"/>
      <c r="D67" s="188"/>
      <c r="E67" s="188"/>
      <c r="F67" s="190"/>
      <c r="G67" s="195"/>
      <c r="H67" s="187"/>
      <c r="I67" s="195"/>
      <c r="J67" s="187"/>
      <c r="K67" s="95"/>
      <c r="L67" s="96"/>
      <c r="M67" s="97"/>
      <c r="N67" s="119"/>
      <c r="O67" s="7">
        <f t="shared" si="3"/>
        <v>0</v>
      </c>
      <c r="P67" s="187"/>
      <c r="Q67" s="187"/>
      <c r="R67" s="187"/>
    </row>
    <row r="68" spans="1:18" ht="12.75" customHeight="1" x14ac:dyDescent="0.2">
      <c r="A68" s="188"/>
      <c r="B68" s="193"/>
      <c r="C68" s="194"/>
      <c r="D68" s="188"/>
      <c r="E68" s="188"/>
      <c r="F68" s="190"/>
      <c r="G68" s="195"/>
      <c r="H68" s="187"/>
      <c r="I68" s="195"/>
      <c r="J68" s="187"/>
      <c r="K68" s="5"/>
      <c r="L68" s="5"/>
      <c r="M68" s="5"/>
      <c r="N68" s="119"/>
      <c r="O68" s="7">
        <f t="shared" si="3"/>
        <v>0</v>
      </c>
      <c r="P68" s="187"/>
      <c r="Q68" s="187"/>
      <c r="R68" s="187"/>
    </row>
    <row r="69" spans="1:18" ht="12.75" customHeight="1" x14ac:dyDescent="0.2">
      <c r="A69" s="188">
        <v>13</v>
      </c>
      <c r="B69" s="196" t="s">
        <v>335</v>
      </c>
      <c r="C69" s="199" t="s">
        <v>404</v>
      </c>
      <c r="D69" s="188" t="s">
        <v>30</v>
      </c>
      <c r="E69" s="188">
        <v>38</v>
      </c>
      <c r="F69" s="190">
        <f>H69+J69+R69</f>
        <v>1.8580714</v>
      </c>
      <c r="G69" s="191">
        <v>0.18</v>
      </c>
      <c r="H69" s="187">
        <f>G69*$P$8/1000</f>
        <v>0.37615139999999997</v>
      </c>
      <c r="I69" s="191">
        <v>0.5</v>
      </c>
      <c r="J69" s="187">
        <f>I69*$P$9/1000</f>
        <v>1.4819200000000001</v>
      </c>
      <c r="K69" s="5"/>
      <c r="L69" s="5"/>
      <c r="M69" s="5"/>
      <c r="N69" s="119"/>
      <c r="O69" s="7">
        <f t="shared" si="3"/>
        <v>0</v>
      </c>
      <c r="P69" s="187">
        <f>E69*F69</f>
        <v>70.606713200000002</v>
      </c>
      <c r="Q69" s="187">
        <f>SUM(O69:O72)</f>
        <v>0</v>
      </c>
      <c r="R69" s="187">
        <f>Q69*1.02*1.05*$R$14</f>
        <v>0</v>
      </c>
    </row>
    <row r="70" spans="1:18" x14ac:dyDescent="0.2">
      <c r="A70" s="188"/>
      <c r="B70" s="197"/>
      <c r="C70" s="200"/>
      <c r="D70" s="188"/>
      <c r="E70" s="188"/>
      <c r="F70" s="190"/>
      <c r="G70" s="191"/>
      <c r="H70" s="187"/>
      <c r="I70" s="191"/>
      <c r="J70" s="187"/>
      <c r="K70" s="5"/>
      <c r="L70" s="5"/>
      <c r="M70" s="5"/>
      <c r="N70" s="119"/>
      <c r="O70" s="7">
        <f t="shared" si="3"/>
        <v>0</v>
      </c>
      <c r="P70" s="187"/>
      <c r="Q70" s="187"/>
      <c r="R70" s="187"/>
    </row>
    <row r="71" spans="1:18" x14ac:dyDescent="0.2">
      <c r="A71" s="188"/>
      <c r="B71" s="197"/>
      <c r="C71" s="200"/>
      <c r="D71" s="188"/>
      <c r="E71" s="188"/>
      <c r="F71" s="190"/>
      <c r="G71" s="191"/>
      <c r="H71" s="187"/>
      <c r="I71" s="191"/>
      <c r="J71" s="187"/>
      <c r="K71" s="5"/>
      <c r="L71" s="5"/>
      <c r="M71" s="47"/>
      <c r="N71" s="119"/>
      <c r="O71" s="7">
        <f t="shared" si="3"/>
        <v>0</v>
      </c>
      <c r="P71" s="187"/>
      <c r="Q71" s="187"/>
      <c r="R71" s="187"/>
    </row>
    <row r="72" spans="1:18" ht="12.75" customHeight="1" x14ac:dyDescent="0.2">
      <c r="A72" s="188"/>
      <c r="B72" s="198"/>
      <c r="C72" s="201"/>
      <c r="D72" s="188"/>
      <c r="E72" s="188"/>
      <c r="F72" s="190"/>
      <c r="G72" s="191"/>
      <c r="H72" s="187"/>
      <c r="I72" s="191"/>
      <c r="J72" s="187"/>
      <c r="K72" s="5"/>
      <c r="L72" s="5"/>
      <c r="M72" s="5"/>
      <c r="N72" s="119"/>
      <c r="O72" s="7">
        <f t="shared" si="3"/>
        <v>0</v>
      </c>
      <c r="P72" s="187"/>
      <c r="Q72" s="187"/>
      <c r="R72" s="187"/>
    </row>
    <row r="73" spans="1:18" ht="12.75" customHeight="1" x14ac:dyDescent="0.2">
      <c r="A73" s="188"/>
      <c r="B73" s="196"/>
      <c r="C73" s="215" t="s">
        <v>331</v>
      </c>
      <c r="D73" s="188"/>
      <c r="E73" s="188"/>
      <c r="F73" s="190">
        <f>H73+J73+R73</f>
        <v>0</v>
      </c>
      <c r="G73" s="191"/>
      <c r="H73" s="187">
        <f>G73*$P$8/1000</f>
        <v>0</v>
      </c>
      <c r="I73" s="191"/>
      <c r="J73" s="192">
        <f>I73*$P$9/1000</f>
        <v>0</v>
      </c>
      <c r="K73" s="5"/>
      <c r="L73" s="5"/>
      <c r="M73" s="5"/>
      <c r="N73" s="119"/>
      <c r="O73" s="7">
        <f t="shared" si="3"/>
        <v>0</v>
      </c>
      <c r="P73" s="187">
        <f>E73*F73</f>
        <v>0</v>
      </c>
      <c r="Q73" s="187">
        <f>SUM(O73:O76)</f>
        <v>0</v>
      </c>
      <c r="R73" s="187">
        <f>Q73*1.02*1.05*$R$14</f>
        <v>0</v>
      </c>
    </row>
    <row r="74" spans="1:18" x14ac:dyDescent="0.2">
      <c r="A74" s="188"/>
      <c r="B74" s="197"/>
      <c r="C74" s="216"/>
      <c r="D74" s="188"/>
      <c r="E74" s="188"/>
      <c r="F74" s="190"/>
      <c r="G74" s="191"/>
      <c r="H74" s="187"/>
      <c r="I74" s="191"/>
      <c r="J74" s="192"/>
      <c r="K74" s="5"/>
      <c r="L74" s="5"/>
      <c r="M74" s="5"/>
      <c r="N74" s="119"/>
      <c r="O74" s="7">
        <f t="shared" si="3"/>
        <v>0</v>
      </c>
      <c r="P74" s="187"/>
      <c r="Q74" s="187"/>
      <c r="R74" s="187"/>
    </row>
    <row r="75" spans="1:18" x14ac:dyDescent="0.2">
      <c r="A75" s="188"/>
      <c r="B75" s="197"/>
      <c r="C75" s="216"/>
      <c r="D75" s="188"/>
      <c r="E75" s="188"/>
      <c r="F75" s="190"/>
      <c r="G75" s="191"/>
      <c r="H75" s="187"/>
      <c r="I75" s="191"/>
      <c r="J75" s="192"/>
      <c r="K75" s="5"/>
      <c r="L75" s="5"/>
      <c r="M75" s="47"/>
      <c r="N75" s="119"/>
      <c r="O75" s="7">
        <f t="shared" si="3"/>
        <v>0</v>
      </c>
      <c r="P75" s="187"/>
      <c r="Q75" s="187"/>
      <c r="R75" s="187"/>
    </row>
    <row r="76" spans="1:18" ht="12.75" customHeight="1" x14ac:dyDescent="0.2">
      <c r="A76" s="188"/>
      <c r="B76" s="198"/>
      <c r="C76" s="217"/>
      <c r="D76" s="188"/>
      <c r="E76" s="188"/>
      <c r="F76" s="190"/>
      <c r="G76" s="191"/>
      <c r="H76" s="187"/>
      <c r="I76" s="191"/>
      <c r="J76" s="192"/>
      <c r="K76" s="5"/>
      <c r="L76" s="5"/>
      <c r="M76" s="5"/>
      <c r="N76" s="119"/>
      <c r="O76" s="7">
        <f t="shared" si="3"/>
        <v>0</v>
      </c>
      <c r="P76" s="187"/>
      <c r="Q76" s="187"/>
      <c r="R76" s="187"/>
    </row>
    <row r="77" spans="1:18" ht="12.75" customHeight="1" x14ac:dyDescent="0.2">
      <c r="A77" s="188">
        <v>1</v>
      </c>
      <c r="B77" s="196" t="s">
        <v>115</v>
      </c>
      <c r="C77" s="199" t="s">
        <v>274</v>
      </c>
      <c r="D77" s="188" t="s">
        <v>103</v>
      </c>
      <c r="E77" s="188">
        <v>8.1</v>
      </c>
      <c r="F77" s="190">
        <f>H77+J77+R77</f>
        <v>16.745083000000001</v>
      </c>
      <c r="G77" s="191">
        <v>3.9</v>
      </c>
      <c r="H77" s="187">
        <f>G77*$P$8/1000</f>
        <v>8.1499470000000009</v>
      </c>
      <c r="I77" s="191">
        <v>2.9</v>
      </c>
      <c r="J77" s="192">
        <f>I77*$P$9/1000</f>
        <v>8.5951360000000001</v>
      </c>
      <c r="K77" s="5"/>
      <c r="L77" s="5"/>
      <c r="M77" s="5"/>
      <c r="N77" s="119"/>
      <c r="O77" s="7">
        <f t="shared" si="3"/>
        <v>0</v>
      </c>
      <c r="P77" s="187">
        <f>E77*F77</f>
        <v>135.63517229999999</v>
      </c>
      <c r="Q77" s="187">
        <f>SUM(O77:O80)</f>
        <v>0</v>
      </c>
      <c r="R77" s="187">
        <f>Q77*1.02*1.05*$R$14</f>
        <v>0</v>
      </c>
    </row>
    <row r="78" spans="1:18" x14ac:dyDescent="0.2">
      <c r="A78" s="188"/>
      <c r="B78" s="197"/>
      <c r="C78" s="200"/>
      <c r="D78" s="188"/>
      <c r="E78" s="188"/>
      <c r="F78" s="190"/>
      <c r="G78" s="191"/>
      <c r="H78" s="187"/>
      <c r="I78" s="191"/>
      <c r="J78" s="192"/>
      <c r="K78" s="5"/>
      <c r="L78" s="5"/>
      <c r="M78" s="5"/>
      <c r="N78" s="119"/>
      <c r="O78" s="7">
        <f t="shared" si="3"/>
        <v>0</v>
      </c>
      <c r="P78" s="187"/>
      <c r="Q78" s="187"/>
      <c r="R78" s="187"/>
    </row>
    <row r="79" spans="1:18" x14ac:dyDescent="0.2">
      <c r="A79" s="188"/>
      <c r="B79" s="197"/>
      <c r="C79" s="200"/>
      <c r="D79" s="188"/>
      <c r="E79" s="188"/>
      <c r="F79" s="190"/>
      <c r="G79" s="191"/>
      <c r="H79" s="187"/>
      <c r="I79" s="191"/>
      <c r="J79" s="192"/>
      <c r="K79" s="5"/>
      <c r="L79" s="5"/>
      <c r="M79" s="47"/>
      <c r="N79" s="119"/>
      <c r="O79" s="7">
        <f t="shared" si="3"/>
        <v>0</v>
      </c>
      <c r="P79" s="187"/>
      <c r="Q79" s="187"/>
      <c r="R79" s="187"/>
    </row>
    <row r="80" spans="1:18" ht="12.75" customHeight="1" x14ac:dyDescent="0.2">
      <c r="A80" s="188"/>
      <c r="B80" s="198"/>
      <c r="C80" s="201"/>
      <c r="D80" s="188"/>
      <c r="E80" s="188"/>
      <c r="F80" s="190"/>
      <c r="G80" s="191"/>
      <c r="H80" s="187"/>
      <c r="I80" s="191"/>
      <c r="J80" s="192"/>
      <c r="K80" s="5"/>
      <c r="L80" s="5"/>
      <c r="M80" s="5"/>
      <c r="N80" s="119"/>
      <c r="O80" s="7">
        <f t="shared" si="3"/>
        <v>0</v>
      </c>
      <c r="P80" s="187"/>
      <c r="Q80" s="187"/>
      <c r="R80" s="187"/>
    </row>
    <row r="81" spans="1:18" ht="12.75" customHeight="1" x14ac:dyDescent="0.2">
      <c r="A81" s="188">
        <v>2</v>
      </c>
      <c r="B81" s="196" t="s">
        <v>339</v>
      </c>
      <c r="C81" s="199" t="s">
        <v>332</v>
      </c>
      <c r="D81" s="188" t="s">
        <v>91</v>
      </c>
      <c r="E81" s="188">
        <v>53</v>
      </c>
      <c r="F81" s="190">
        <f>H81+J81+R81</f>
        <v>0.61194937999999999</v>
      </c>
      <c r="G81" s="191">
        <v>0.28999999999999998</v>
      </c>
      <c r="H81" s="187">
        <f>G81*$P$8/1000</f>
        <v>0.6060217</v>
      </c>
      <c r="I81" s="191">
        <v>2E-3</v>
      </c>
      <c r="J81" s="192">
        <f>I81*$P$9/1000</f>
        <v>5.9276800000000003E-3</v>
      </c>
      <c r="K81" s="5"/>
      <c r="L81" s="5"/>
      <c r="M81" s="5"/>
      <c r="N81" s="119"/>
      <c r="O81" s="7">
        <f t="shared" si="3"/>
        <v>0</v>
      </c>
      <c r="P81" s="187">
        <f>E81*F81</f>
        <v>32.43331714</v>
      </c>
      <c r="Q81" s="187">
        <f>SUM(O81:O84)</f>
        <v>0</v>
      </c>
      <c r="R81" s="187">
        <f>Q81*1.02*1.05*$R$14</f>
        <v>0</v>
      </c>
    </row>
    <row r="82" spans="1:18" x14ac:dyDescent="0.2">
      <c r="A82" s="188"/>
      <c r="B82" s="197"/>
      <c r="C82" s="200"/>
      <c r="D82" s="188"/>
      <c r="E82" s="188"/>
      <c r="F82" s="190"/>
      <c r="G82" s="191"/>
      <c r="H82" s="187"/>
      <c r="I82" s="191"/>
      <c r="J82" s="192"/>
      <c r="K82" s="5"/>
      <c r="L82" s="5"/>
      <c r="M82" s="5"/>
      <c r="N82" s="119"/>
      <c r="O82" s="7">
        <f t="shared" si="3"/>
        <v>0</v>
      </c>
      <c r="P82" s="187"/>
      <c r="Q82" s="187"/>
      <c r="R82" s="187"/>
    </row>
    <row r="83" spans="1:18" x14ac:dyDescent="0.2">
      <c r="A83" s="188"/>
      <c r="B83" s="197"/>
      <c r="C83" s="200"/>
      <c r="D83" s="188"/>
      <c r="E83" s="188"/>
      <c r="F83" s="190"/>
      <c r="G83" s="191"/>
      <c r="H83" s="187"/>
      <c r="I83" s="191"/>
      <c r="J83" s="192"/>
      <c r="K83" s="5"/>
      <c r="L83" s="5"/>
      <c r="M83" s="47"/>
      <c r="N83" s="119"/>
      <c r="O83" s="7">
        <f t="shared" si="3"/>
        <v>0</v>
      </c>
      <c r="P83" s="187"/>
      <c r="Q83" s="187"/>
      <c r="R83" s="187"/>
    </row>
    <row r="84" spans="1:18" ht="12.75" customHeight="1" x14ac:dyDescent="0.2">
      <c r="A84" s="188"/>
      <c r="B84" s="198"/>
      <c r="C84" s="201"/>
      <c r="D84" s="188"/>
      <c r="E84" s="188"/>
      <c r="F84" s="190"/>
      <c r="G84" s="191"/>
      <c r="H84" s="187"/>
      <c r="I84" s="191"/>
      <c r="J84" s="192"/>
      <c r="K84" s="5"/>
      <c r="L84" s="5"/>
      <c r="M84" s="5"/>
      <c r="N84" s="119"/>
      <c r="O84" s="7">
        <f t="shared" si="3"/>
        <v>0</v>
      </c>
      <c r="P84" s="187"/>
      <c r="Q84" s="187"/>
      <c r="R84" s="187"/>
    </row>
    <row r="85" spans="1:18" x14ac:dyDescent="0.2">
      <c r="A85" s="188">
        <v>3</v>
      </c>
      <c r="B85" s="189" t="s">
        <v>195</v>
      </c>
      <c r="C85" s="189" t="s">
        <v>275</v>
      </c>
      <c r="D85" s="188" t="s">
        <v>103</v>
      </c>
      <c r="E85" s="243">
        <v>3.5</v>
      </c>
      <c r="F85" s="190">
        <f>H85+J85+R85</f>
        <v>46.582574523427503</v>
      </c>
      <c r="G85" s="210">
        <v>2.78</v>
      </c>
      <c r="H85" s="187">
        <f>G85*$P$8/1000</f>
        <v>5.8094493999999992</v>
      </c>
      <c r="I85" s="210">
        <v>0.34</v>
      </c>
      <c r="J85" s="187">
        <f>I85*$P$9/1000</f>
        <v>1.0077056000000002</v>
      </c>
      <c r="K85" s="5" t="s">
        <v>146</v>
      </c>
      <c r="L85" s="5" t="s">
        <v>31</v>
      </c>
      <c r="M85" s="5">
        <v>1.02</v>
      </c>
      <c r="N85" s="119">
        <v>28.1</v>
      </c>
      <c r="O85" s="7">
        <f t="shared" si="3"/>
        <v>28.662000000000003</v>
      </c>
      <c r="P85" s="187">
        <f>E85*F85</f>
        <v>163.03901083199625</v>
      </c>
      <c r="Q85" s="187">
        <f>SUM(O85:O88)</f>
        <v>34.503525000000003</v>
      </c>
      <c r="R85" s="187">
        <f>Q85*1.02*1.05*$R$14</f>
        <v>39.765419523427504</v>
      </c>
    </row>
    <row r="86" spans="1:18" ht="12.75" customHeight="1" x14ac:dyDescent="0.2">
      <c r="A86" s="188"/>
      <c r="B86" s="189"/>
      <c r="C86" s="189"/>
      <c r="D86" s="188"/>
      <c r="E86" s="243"/>
      <c r="F86" s="190"/>
      <c r="G86" s="210"/>
      <c r="H86" s="187"/>
      <c r="I86" s="210"/>
      <c r="J86" s="187"/>
      <c r="K86" s="5" t="s">
        <v>151</v>
      </c>
      <c r="L86" s="119" t="s">
        <v>164</v>
      </c>
      <c r="M86" s="5">
        <v>1.17</v>
      </c>
      <c r="N86" s="119">
        <v>3.5</v>
      </c>
      <c r="O86" s="7">
        <f t="shared" si="3"/>
        <v>4.0949999999999998</v>
      </c>
      <c r="P86" s="187"/>
      <c r="Q86" s="187"/>
      <c r="R86" s="187"/>
    </row>
    <row r="87" spans="1:18" x14ac:dyDescent="0.2">
      <c r="A87" s="188"/>
      <c r="B87" s="189"/>
      <c r="C87" s="189"/>
      <c r="D87" s="188"/>
      <c r="E87" s="243"/>
      <c r="F87" s="190"/>
      <c r="G87" s="210"/>
      <c r="H87" s="187"/>
      <c r="I87" s="210"/>
      <c r="J87" s="187"/>
      <c r="K87" s="5" t="s">
        <v>147</v>
      </c>
      <c r="L87" s="5" t="s">
        <v>31</v>
      </c>
      <c r="M87" s="47">
        <v>1.2500000000000001E-2</v>
      </c>
      <c r="N87" s="119">
        <v>139.72200000000001</v>
      </c>
      <c r="O87" s="7">
        <f t="shared" si="3"/>
        <v>1.7465250000000001</v>
      </c>
      <c r="P87" s="187"/>
      <c r="Q87" s="187"/>
      <c r="R87" s="187"/>
    </row>
    <row r="88" spans="1:18" ht="12.75" customHeight="1" x14ac:dyDescent="0.2">
      <c r="A88" s="188"/>
      <c r="B88" s="189"/>
      <c r="C88" s="189"/>
      <c r="D88" s="188"/>
      <c r="E88" s="243"/>
      <c r="F88" s="190"/>
      <c r="G88" s="210"/>
      <c r="H88" s="187"/>
      <c r="I88" s="210"/>
      <c r="J88" s="187"/>
      <c r="K88" s="5"/>
      <c r="L88" s="5"/>
      <c r="M88" s="5"/>
      <c r="N88" s="119"/>
      <c r="O88" s="7">
        <f t="shared" si="3"/>
        <v>0</v>
      </c>
      <c r="P88" s="187"/>
      <c r="Q88" s="187"/>
      <c r="R88" s="187"/>
    </row>
    <row r="89" spans="1:18" ht="12.75" customHeight="1" x14ac:dyDescent="0.2">
      <c r="A89" s="188">
        <v>4</v>
      </c>
      <c r="B89" s="189" t="s">
        <v>193</v>
      </c>
      <c r="C89" s="189" t="s">
        <v>276</v>
      </c>
      <c r="D89" s="188" t="s">
        <v>103</v>
      </c>
      <c r="E89" s="188">
        <v>8.1999999999999993</v>
      </c>
      <c r="F89" s="190">
        <f>H89+J89+R89</f>
        <v>28.781425599346004</v>
      </c>
      <c r="G89" s="191">
        <v>0.7</v>
      </c>
      <c r="H89" s="187">
        <f>G89*$P$8/1000</f>
        <v>1.4628109999999999</v>
      </c>
      <c r="I89" s="191">
        <v>0.28000000000000003</v>
      </c>
      <c r="J89" s="187">
        <f>I89*$P$9/1000</f>
        <v>0.82987520000000004</v>
      </c>
      <c r="K89" s="5" t="s">
        <v>146</v>
      </c>
      <c r="L89" s="90" t="s">
        <v>31</v>
      </c>
      <c r="M89" s="5">
        <v>1.02</v>
      </c>
      <c r="N89" s="119">
        <v>22.533000000000001</v>
      </c>
      <c r="O89" s="7">
        <f t="shared" si="3"/>
        <v>22.98366</v>
      </c>
      <c r="P89" s="187">
        <f>E89*F89</f>
        <v>236.00768991463721</v>
      </c>
      <c r="Q89" s="187">
        <f>SUM(O89:O92)</f>
        <v>22.98366</v>
      </c>
      <c r="R89" s="187">
        <f>Q89*1.02*1.05*$R$14</f>
        <v>26.488739399346006</v>
      </c>
    </row>
    <row r="90" spans="1:18" x14ac:dyDescent="0.2">
      <c r="A90" s="188"/>
      <c r="B90" s="189"/>
      <c r="C90" s="189"/>
      <c r="D90" s="188"/>
      <c r="E90" s="188"/>
      <c r="F90" s="190"/>
      <c r="G90" s="191"/>
      <c r="H90" s="187"/>
      <c r="I90" s="191"/>
      <c r="J90" s="187"/>
      <c r="K90" s="5"/>
      <c r="L90" s="5"/>
      <c r="M90" s="5"/>
      <c r="N90" s="119"/>
      <c r="O90" s="7">
        <f t="shared" si="3"/>
        <v>0</v>
      </c>
      <c r="P90" s="187"/>
      <c r="Q90" s="187"/>
      <c r="R90" s="187"/>
    </row>
    <row r="91" spans="1:18" x14ac:dyDescent="0.2">
      <c r="A91" s="188"/>
      <c r="B91" s="189"/>
      <c r="C91" s="189"/>
      <c r="D91" s="188"/>
      <c r="E91" s="188"/>
      <c r="F91" s="190"/>
      <c r="G91" s="191"/>
      <c r="H91" s="187"/>
      <c r="I91" s="191"/>
      <c r="J91" s="187"/>
      <c r="K91" s="5"/>
      <c r="L91" s="5"/>
      <c r="M91" s="47"/>
      <c r="N91" s="119"/>
      <c r="O91" s="7">
        <f t="shared" si="3"/>
        <v>0</v>
      </c>
      <c r="P91" s="187"/>
      <c r="Q91" s="187"/>
      <c r="R91" s="187"/>
    </row>
    <row r="92" spans="1:18" ht="12.75" customHeight="1" x14ac:dyDescent="0.2">
      <c r="A92" s="188"/>
      <c r="B92" s="189"/>
      <c r="C92" s="189"/>
      <c r="D92" s="188"/>
      <c r="E92" s="188"/>
      <c r="F92" s="190"/>
      <c r="G92" s="191"/>
      <c r="H92" s="187"/>
      <c r="I92" s="191"/>
      <c r="J92" s="187"/>
      <c r="K92" s="5"/>
      <c r="L92" s="5"/>
      <c r="M92" s="5"/>
      <c r="N92" s="119"/>
      <c r="O92" s="7">
        <f t="shared" si="3"/>
        <v>0</v>
      </c>
      <c r="P92" s="187"/>
      <c r="Q92" s="187"/>
      <c r="R92" s="187"/>
    </row>
    <row r="93" spans="1:18" ht="12.75" customHeight="1" x14ac:dyDescent="0.2">
      <c r="A93" s="188">
        <v>5</v>
      </c>
      <c r="B93" s="196" t="s">
        <v>115</v>
      </c>
      <c r="C93" s="199" t="s">
        <v>277</v>
      </c>
      <c r="D93" s="188" t="s">
        <v>103</v>
      </c>
      <c r="E93" s="188">
        <v>1.6</v>
      </c>
      <c r="F93" s="190">
        <f>H93+J93+R93</f>
        <v>16.745083000000001</v>
      </c>
      <c r="G93" s="191">
        <v>3.9</v>
      </c>
      <c r="H93" s="187">
        <f>G93*$P$8/1000</f>
        <v>8.1499470000000009</v>
      </c>
      <c r="I93" s="191">
        <v>2.9</v>
      </c>
      <c r="J93" s="192">
        <f>I93*$P$9/1000</f>
        <v>8.5951360000000001</v>
      </c>
      <c r="K93" s="5"/>
      <c r="L93" s="5"/>
      <c r="M93" s="5"/>
      <c r="N93" s="119"/>
      <c r="O93" s="7">
        <f t="shared" si="3"/>
        <v>0</v>
      </c>
      <c r="P93" s="187">
        <f>E93*F93</f>
        <v>26.792132800000005</v>
      </c>
      <c r="Q93" s="187">
        <f>SUM(O93:O96)</f>
        <v>0</v>
      </c>
      <c r="R93" s="187">
        <f>Q93*1.02*1.05*$R$14</f>
        <v>0</v>
      </c>
    </row>
    <row r="94" spans="1:18" x14ac:dyDescent="0.2">
      <c r="A94" s="188"/>
      <c r="B94" s="197"/>
      <c r="C94" s="200"/>
      <c r="D94" s="188"/>
      <c r="E94" s="188"/>
      <c r="F94" s="190"/>
      <c r="G94" s="191"/>
      <c r="H94" s="187"/>
      <c r="I94" s="191"/>
      <c r="J94" s="192"/>
      <c r="K94" s="5"/>
      <c r="L94" s="5"/>
      <c r="M94" s="5"/>
      <c r="N94" s="119"/>
      <c r="O94" s="7">
        <f t="shared" si="3"/>
        <v>0</v>
      </c>
      <c r="P94" s="187"/>
      <c r="Q94" s="187"/>
      <c r="R94" s="187"/>
    </row>
    <row r="95" spans="1:18" x14ac:dyDescent="0.2">
      <c r="A95" s="188"/>
      <c r="B95" s="197"/>
      <c r="C95" s="200"/>
      <c r="D95" s="188"/>
      <c r="E95" s="188"/>
      <c r="F95" s="190"/>
      <c r="G95" s="191"/>
      <c r="H95" s="187"/>
      <c r="I95" s="191"/>
      <c r="J95" s="192"/>
      <c r="K95" s="5"/>
      <c r="L95" s="5"/>
      <c r="M95" s="47"/>
      <c r="N95" s="119"/>
      <c r="O95" s="7">
        <f t="shared" si="3"/>
        <v>0</v>
      </c>
      <c r="P95" s="187"/>
      <c r="Q95" s="187"/>
      <c r="R95" s="187"/>
    </row>
    <row r="96" spans="1:18" ht="12.75" customHeight="1" x14ac:dyDescent="0.2">
      <c r="A96" s="188"/>
      <c r="B96" s="198"/>
      <c r="C96" s="201"/>
      <c r="D96" s="188"/>
      <c r="E96" s="188"/>
      <c r="F96" s="190"/>
      <c r="G96" s="191"/>
      <c r="H96" s="187"/>
      <c r="I96" s="191"/>
      <c r="J96" s="192"/>
      <c r="K96" s="5"/>
      <c r="L96" s="5"/>
      <c r="M96" s="5"/>
      <c r="N96" s="119"/>
      <c r="O96" s="7">
        <f t="shared" si="3"/>
        <v>0</v>
      </c>
      <c r="P96" s="187"/>
      <c r="Q96" s="187"/>
      <c r="R96" s="187"/>
    </row>
    <row r="97" spans="1:18" ht="12.75" customHeight="1" x14ac:dyDescent="0.2">
      <c r="A97" s="188">
        <v>6</v>
      </c>
      <c r="B97" s="196" t="s">
        <v>340</v>
      </c>
      <c r="C97" s="199" t="s">
        <v>278</v>
      </c>
      <c r="D97" s="188" t="s">
        <v>103</v>
      </c>
      <c r="E97" s="188">
        <v>2.1</v>
      </c>
      <c r="F97" s="190">
        <f>H97+J97+R97</f>
        <v>82.373124052200012</v>
      </c>
      <c r="G97" s="191">
        <v>11.3</v>
      </c>
      <c r="H97" s="187">
        <f>G97*$P$8/1000</f>
        <v>23.613949000000002</v>
      </c>
      <c r="I97" s="191">
        <v>8.68</v>
      </c>
      <c r="J97" s="192">
        <f>I97*$P$9/1000</f>
        <v>25.726131200000001</v>
      </c>
      <c r="K97" s="5" t="s">
        <v>146</v>
      </c>
      <c r="L97" s="90" t="s">
        <v>31</v>
      </c>
      <c r="M97" s="5">
        <v>1.02</v>
      </c>
      <c r="N97" s="119">
        <v>28.1</v>
      </c>
      <c r="O97" s="7">
        <f t="shared" si="3"/>
        <v>28.662000000000003</v>
      </c>
      <c r="P97" s="187">
        <f>E97*F97</f>
        <v>172.98356050962002</v>
      </c>
      <c r="Q97" s="187">
        <f>SUM(O97:O100)</f>
        <v>28.662000000000003</v>
      </c>
      <c r="R97" s="187">
        <f>Q97*1.02*1.05*$R$14</f>
        <v>33.033043852200009</v>
      </c>
    </row>
    <row r="98" spans="1:18" x14ac:dyDescent="0.2">
      <c r="A98" s="188"/>
      <c r="B98" s="197"/>
      <c r="C98" s="200"/>
      <c r="D98" s="188"/>
      <c r="E98" s="188"/>
      <c r="F98" s="190"/>
      <c r="G98" s="191"/>
      <c r="H98" s="187"/>
      <c r="I98" s="191"/>
      <c r="J98" s="192"/>
      <c r="K98" s="5"/>
      <c r="L98" s="5"/>
      <c r="M98" s="5"/>
      <c r="N98" s="119"/>
      <c r="O98" s="7">
        <f t="shared" si="3"/>
        <v>0</v>
      </c>
      <c r="P98" s="187"/>
      <c r="Q98" s="187"/>
      <c r="R98" s="187"/>
    </row>
    <row r="99" spans="1:18" x14ac:dyDescent="0.2">
      <c r="A99" s="188"/>
      <c r="B99" s="197"/>
      <c r="C99" s="200"/>
      <c r="D99" s="188"/>
      <c r="E99" s="188"/>
      <c r="F99" s="190"/>
      <c r="G99" s="191"/>
      <c r="H99" s="187"/>
      <c r="I99" s="191"/>
      <c r="J99" s="192"/>
      <c r="K99" s="5"/>
      <c r="L99" s="5"/>
      <c r="M99" s="47"/>
      <c r="N99" s="119"/>
      <c r="O99" s="7">
        <f t="shared" si="3"/>
        <v>0</v>
      </c>
      <c r="P99" s="187"/>
      <c r="Q99" s="187"/>
      <c r="R99" s="187"/>
    </row>
    <row r="100" spans="1:18" ht="12.75" customHeight="1" x14ac:dyDescent="0.2">
      <c r="A100" s="188"/>
      <c r="B100" s="198"/>
      <c r="C100" s="201"/>
      <c r="D100" s="188"/>
      <c r="E100" s="188"/>
      <c r="F100" s="190"/>
      <c r="G100" s="191"/>
      <c r="H100" s="187"/>
      <c r="I100" s="191"/>
      <c r="J100" s="192"/>
      <c r="K100" s="5"/>
      <c r="L100" s="5"/>
      <c r="M100" s="5"/>
      <c r="N100" s="119"/>
      <c r="O100" s="7">
        <f t="shared" si="3"/>
        <v>0</v>
      </c>
      <c r="P100" s="187"/>
      <c r="Q100" s="187"/>
      <c r="R100" s="187"/>
    </row>
    <row r="101" spans="1:18" x14ac:dyDescent="0.2">
      <c r="A101" s="188">
        <v>7</v>
      </c>
      <c r="B101" s="189" t="s">
        <v>122</v>
      </c>
      <c r="C101" s="218" t="s">
        <v>279</v>
      </c>
      <c r="D101" s="188" t="s">
        <v>30</v>
      </c>
      <c r="E101" s="190">
        <v>0.15</v>
      </c>
      <c r="F101" s="190">
        <f>H101+J101+R101</f>
        <v>521.02705895730014</v>
      </c>
      <c r="G101" s="191"/>
      <c r="H101" s="187">
        <f>G101*$P$8/1000</f>
        <v>0</v>
      </c>
      <c r="I101" s="191"/>
      <c r="J101" s="187">
        <f>I101*$P$9/1000</f>
        <v>0</v>
      </c>
      <c r="K101" s="5" t="s">
        <v>120</v>
      </c>
      <c r="L101" s="5" t="s">
        <v>30</v>
      </c>
      <c r="M101" s="5">
        <v>1</v>
      </c>
      <c r="N101" s="119">
        <v>452.08300000000003</v>
      </c>
      <c r="O101" s="7">
        <f>M101*N101</f>
        <v>452.08300000000003</v>
      </c>
      <c r="P101" s="187">
        <f>E101*F101</f>
        <v>78.154058843595024</v>
      </c>
      <c r="Q101" s="187">
        <f>SUM(O101:O104)</f>
        <v>452.08300000000003</v>
      </c>
      <c r="R101" s="187">
        <f>Q101*1.02*1.05*$R$14</f>
        <v>521.02705895730014</v>
      </c>
    </row>
    <row r="102" spans="1:18" x14ac:dyDescent="0.2">
      <c r="A102" s="188"/>
      <c r="B102" s="189"/>
      <c r="C102" s="219"/>
      <c r="D102" s="188"/>
      <c r="E102" s="190"/>
      <c r="F102" s="190"/>
      <c r="G102" s="191"/>
      <c r="H102" s="187"/>
      <c r="I102" s="191"/>
      <c r="J102" s="187"/>
      <c r="K102" s="5"/>
      <c r="L102" s="5"/>
      <c r="M102" s="5"/>
      <c r="N102" s="119"/>
      <c r="O102" s="7">
        <f>M102*N102</f>
        <v>0</v>
      </c>
      <c r="P102" s="187"/>
      <c r="Q102" s="187"/>
      <c r="R102" s="187"/>
    </row>
    <row r="103" spans="1:18" x14ac:dyDescent="0.2">
      <c r="A103" s="188"/>
      <c r="B103" s="189"/>
      <c r="C103" s="219"/>
      <c r="D103" s="188"/>
      <c r="E103" s="190"/>
      <c r="F103" s="190"/>
      <c r="G103" s="191"/>
      <c r="H103" s="187"/>
      <c r="I103" s="191"/>
      <c r="J103" s="187"/>
      <c r="K103" s="5"/>
      <c r="L103" s="5"/>
      <c r="M103" s="47"/>
      <c r="N103" s="119"/>
      <c r="O103" s="7">
        <f>M103*N103</f>
        <v>0</v>
      </c>
      <c r="P103" s="187"/>
      <c r="Q103" s="187"/>
      <c r="R103" s="187"/>
    </row>
    <row r="104" spans="1:18" ht="12.75" customHeight="1" x14ac:dyDescent="0.2">
      <c r="A104" s="188"/>
      <c r="B104" s="189"/>
      <c r="C104" s="220"/>
      <c r="D104" s="188"/>
      <c r="E104" s="190"/>
      <c r="F104" s="190"/>
      <c r="G104" s="191"/>
      <c r="H104" s="187"/>
      <c r="I104" s="191"/>
      <c r="J104" s="187"/>
      <c r="K104" s="5"/>
      <c r="L104" s="5"/>
      <c r="M104" s="5"/>
      <c r="N104" s="119"/>
      <c r="O104" s="7">
        <f>M104*N104</f>
        <v>0</v>
      </c>
      <c r="P104" s="187"/>
      <c r="Q104" s="187"/>
      <c r="R104" s="187"/>
    </row>
    <row r="105" spans="1:18" ht="12.75" customHeight="1" x14ac:dyDescent="0.2">
      <c r="A105" s="188">
        <v>8</v>
      </c>
      <c r="B105" s="196" t="s">
        <v>342</v>
      </c>
      <c r="C105" s="199" t="s">
        <v>341</v>
      </c>
      <c r="D105" s="188" t="s">
        <v>30</v>
      </c>
      <c r="E105" s="188">
        <v>0.21199999999999999</v>
      </c>
      <c r="F105" s="190">
        <f>H105+J105+R105</f>
        <v>59.502167271440001</v>
      </c>
      <c r="G105" s="191">
        <v>16.899999999999999</v>
      </c>
      <c r="H105" s="187">
        <f>G105*$P$8/1000</f>
        <v>35.316437000000001</v>
      </c>
      <c r="I105" s="191">
        <v>0.6</v>
      </c>
      <c r="J105" s="192">
        <f>I105*$P$9/1000</f>
        <v>1.7783040000000001</v>
      </c>
      <c r="K105" s="5" t="s">
        <v>157</v>
      </c>
      <c r="L105" s="5" t="s">
        <v>133</v>
      </c>
      <c r="M105" s="5">
        <v>12.8</v>
      </c>
      <c r="N105" s="119">
        <v>0.80800000000000005</v>
      </c>
      <c r="O105" s="7">
        <f t="shared" ref="O105:O160" si="4">M105*N105</f>
        <v>10.342400000000001</v>
      </c>
      <c r="P105" s="187">
        <f>E105*F105</f>
        <v>12.61445946154528</v>
      </c>
      <c r="Q105" s="187">
        <f>SUM(O105:O108)</f>
        <v>19.442399999999999</v>
      </c>
      <c r="R105" s="187">
        <f>Q105*1.02*1.05*$R$14</f>
        <v>22.407426271439999</v>
      </c>
    </row>
    <row r="106" spans="1:18" x14ac:dyDescent="0.2">
      <c r="A106" s="188"/>
      <c r="B106" s="197"/>
      <c r="C106" s="200"/>
      <c r="D106" s="188"/>
      <c r="E106" s="188"/>
      <c r="F106" s="190"/>
      <c r="G106" s="191"/>
      <c r="H106" s="187"/>
      <c r="I106" s="191"/>
      <c r="J106" s="192"/>
      <c r="K106" s="5"/>
      <c r="L106" s="5"/>
      <c r="M106" s="5"/>
      <c r="N106" s="119"/>
      <c r="O106" s="7">
        <f t="shared" si="4"/>
        <v>0</v>
      </c>
      <c r="P106" s="187"/>
      <c r="Q106" s="187"/>
      <c r="R106" s="187"/>
    </row>
    <row r="107" spans="1:18" x14ac:dyDescent="0.2">
      <c r="A107" s="188"/>
      <c r="B107" s="197"/>
      <c r="C107" s="200"/>
      <c r="D107" s="188"/>
      <c r="E107" s="188"/>
      <c r="F107" s="190"/>
      <c r="G107" s="191"/>
      <c r="H107" s="187"/>
      <c r="I107" s="191"/>
      <c r="J107" s="192"/>
      <c r="K107" s="5" t="s">
        <v>319</v>
      </c>
      <c r="L107" s="5" t="s">
        <v>133</v>
      </c>
      <c r="M107" s="114">
        <v>26</v>
      </c>
      <c r="N107" s="119">
        <v>0.35</v>
      </c>
      <c r="O107" s="7">
        <f t="shared" si="4"/>
        <v>9.1</v>
      </c>
      <c r="P107" s="187"/>
      <c r="Q107" s="187"/>
      <c r="R107" s="187"/>
    </row>
    <row r="108" spans="1:18" ht="12.75" customHeight="1" x14ac:dyDescent="0.2">
      <c r="A108" s="188"/>
      <c r="B108" s="198"/>
      <c r="C108" s="201"/>
      <c r="D108" s="188"/>
      <c r="E108" s="188"/>
      <c r="F108" s="190"/>
      <c r="G108" s="191"/>
      <c r="H108" s="187"/>
      <c r="I108" s="191"/>
      <c r="J108" s="192"/>
      <c r="K108" s="5"/>
      <c r="L108" s="5"/>
      <c r="M108" s="5"/>
      <c r="N108" s="119"/>
      <c r="O108" s="7">
        <f t="shared" si="4"/>
        <v>0</v>
      </c>
      <c r="P108" s="187"/>
      <c r="Q108" s="187"/>
      <c r="R108" s="187"/>
    </row>
    <row r="109" spans="1:18" ht="12.75" customHeight="1" x14ac:dyDescent="0.2">
      <c r="A109" s="188">
        <v>9</v>
      </c>
      <c r="B109" s="196" t="s">
        <v>608</v>
      </c>
      <c r="C109" s="199" t="s">
        <v>607</v>
      </c>
      <c r="D109" s="188" t="s">
        <v>29</v>
      </c>
      <c r="E109" s="188">
        <v>48</v>
      </c>
      <c r="F109" s="190">
        <f>H109+J109+R109</f>
        <v>0.14408607600000001</v>
      </c>
      <c r="G109" s="191">
        <v>6.2E-2</v>
      </c>
      <c r="H109" s="187">
        <f>G109*$P$8/1000</f>
        <v>0.12956326000000001</v>
      </c>
      <c r="I109" s="195">
        <v>4.8999999999999998E-3</v>
      </c>
      <c r="J109" s="192">
        <f>I109*$P$9/1000</f>
        <v>1.4522816000000001E-2</v>
      </c>
      <c r="K109" s="5"/>
      <c r="L109" s="5"/>
      <c r="M109" s="5"/>
      <c r="N109" s="119"/>
      <c r="O109" s="7">
        <f t="shared" si="4"/>
        <v>0</v>
      </c>
      <c r="P109" s="187">
        <f>E109*F109</f>
        <v>6.9161316480000004</v>
      </c>
      <c r="Q109" s="187">
        <f>SUM(O109:O112)</f>
        <v>0</v>
      </c>
      <c r="R109" s="187">
        <f>Q109*1.02*1.05*$R$14</f>
        <v>0</v>
      </c>
    </row>
    <row r="110" spans="1:18" x14ac:dyDescent="0.2">
      <c r="A110" s="188"/>
      <c r="B110" s="197"/>
      <c r="C110" s="200"/>
      <c r="D110" s="188"/>
      <c r="E110" s="188"/>
      <c r="F110" s="190"/>
      <c r="G110" s="191"/>
      <c r="H110" s="187"/>
      <c r="I110" s="195"/>
      <c r="J110" s="192"/>
      <c r="K110" s="5"/>
      <c r="L110" s="5"/>
      <c r="M110" s="5"/>
      <c r="N110" s="119"/>
      <c r="O110" s="7">
        <f t="shared" si="4"/>
        <v>0</v>
      </c>
      <c r="P110" s="187"/>
      <c r="Q110" s="187"/>
      <c r="R110" s="187"/>
    </row>
    <row r="111" spans="1:18" x14ac:dyDescent="0.2">
      <c r="A111" s="188"/>
      <c r="B111" s="197"/>
      <c r="C111" s="200"/>
      <c r="D111" s="188"/>
      <c r="E111" s="188"/>
      <c r="F111" s="190"/>
      <c r="G111" s="191"/>
      <c r="H111" s="187"/>
      <c r="I111" s="195"/>
      <c r="J111" s="192"/>
      <c r="K111" s="5"/>
      <c r="L111" s="5"/>
      <c r="M111" s="47"/>
      <c r="N111" s="119"/>
      <c r="O111" s="7">
        <f t="shared" si="4"/>
        <v>0</v>
      </c>
      <c r="P111" s="187"/>
      <c r="Q111" s="187"/>
      <c r="R111" s="187"/>
    </row>
    <row r="112" spans="1:18" ht="12.75" customHeight="1" x14ac:dyDescent="0.2">
      <c r="A112" s="188"/>
      <c r="B112" s="198"/>
      <c r="C112" s="201"/>
      <c r="D112" s="188"/>
      <c r="E112" s="188"/>
      <c r="F112" s="190"/>
      <c r="G112" s="191"/>
      <c r="H112" s="187"/>
      <c r="I112" s="195"/>
      <c r="J112" s="192"/>
      <c r="K112" s="5"/>
      <c r="L112" s="5"/>
      <c r="M112" s="5"/>
      <c r="N112" s="119"/>
      <c r="O112" s="7">
        <f t="shared" si="4"/>
        <v>0</v>
      </c>
      <c r="P112" s="187"/>
      <c r="Q112" s="187"/>
      <c r="R112" s="187"/>
    </row>
    <row r="113" spans="1:18" ht="12.75" customHeight="1" x14ac:dyDescent="0.2">
      <c r="A113" s="188">
        <v>10</v>
      </c>
      <c r="B113" s="189" t="s">
        <v>603</v>
      </c>
      <c r="C113" s="199" t="s">
        <v>602</v>
      </c>
      <c r="D113" s="188" t="s">
        <v>30</v>
      </c>
      <c r="E113" s="221">
        <v>0.7</v>
      </c>
      <c r="F113" s="190">
        <f>H113+J113+R113</f>
        <v>103.00819455856001</v>
      </c>
      <c r="G113" s="191">
        <v>24</v>
      </c>
      <c r="H113" s="187">
        <f>G113*$P$8/1000</f>
        <v>50.153520000000007</v>
      </c>
      <c r="I113" s="191">
        <v>14</v>
      </c>
      <c r="J113" s="192">
        <f>I113*$P$9/1000</f>
        <v>41.493760000000002</v>
      </c>
      <c r="K113" s="5" t="s">
        <v>157</v>
      </c>
      <c r="L113" s="5" t="s">
        <v>133</v>
      </c>
      <c r="M113" s="5">
        <v>12.2</v>
      </c>
      <c r="N113" s="169">
        <v>0.80800000000000005</v>
      </c>
      <c r="O113" s="7">
        <f t="shared" si="4"/>
        <v>9.8575999999999997</v>
      </c>
      <c r="P113" s="187">
        <f>E113*F113</f>
        <v>72.105736190992005</v>
      </c>
      <c r="Q113" s="187">
        <f>SUM(O113:O116)</f>
        <v>9.8575999999999997</v>
      </c>
      <c r="R113" s="187">
        <f>Q113*1.02*1.05*$R$14</f>
        <v>11.360914558560001</v>
      </c>
    </row>
    <row r="114" spans="1:18" x14ac:dyDescent="0.2">
      <c r="A114" s="188"/>
      <c r="B114" s="189"/>
      <c r="C114" s="200"/>
      <c r="D114" s="188"/>
      <c r="E114" s="221"/>
      <c r="F114" s="190"/>
      <c r="G114" s="191"/>
      <c r="H114" s="187"/>
      <c r="I114" s="191"/>
      <c r="J114" s="192"/>
      <c r="K114" s="5"/>
      <c r="L114" s="5"/>
      <c r="M114" s="5"/>
      <c r="N114" s="136"/>
      <c r="O114" s="7">
        <f t="shared" si="4"/>
        <v>0</v>
      </c>
      <c r="P114" s="187"/>
      <c r="Q114" s="187"/>
      <c r="R114" s="187"/>
    </row>
    <row r="115" spans="1:18" x14ac:dyDescent="0.2">
      <c r="A115" s="188"/>
      <c r="B115" s="189"/>
      <c r="C115" s="200"/>
      <c r="D115" s="188"/>
      <c r="E115" s="221"/>
      <c r="F115" s="190"/>
      <c r="G115" s="191"/>
      <c r="H115" s="187"/>
      <c r="I115" s="191"/>
      <c r="J115" s="192"/>
      <c r="K115" s="5"/>
      <c r="L115" s="5"/>
      <c r="M115" s="47"/>
      <c r="N115" s="136"/>
      <c r="O115" s="7">
        <f t="shared" si="4"/>
        <v>0</v>
      </c>
      <c r="P115" s="187"/>
      <c r="Q115" s="187"/>
      <c r="R115" s="187"/>
    </row>
    <row r="116" spans="1:18" ht="12.75" customHeight="1" x14ac:dyDescent="0.2">
      <c r="A116" s="188"/>
      <c r="B116" s="189"/>
      <c r="C116" s="201"/>
      <c r="D116" s="188"/>
      <c r="E116" s="221"/>
      <c r="F116" s="190"/>
      <c r="G116" s="191"/>
      <c r="H116" s="187"/>
      <c r="I116" s="191"/>
      <c r="J116" s="192"/>
      <c r="K116" s="5"/>
      <c r="L116" s="5"/>
      <c r="M116" s="5"/>
      <c r="N116" s="136"/>
      <c r="O116" s="7">
        <f t="shared" si="4"/>
        <v>0</v>
      </c>
      <c r="P116" s="187"/>
      <c r="Q116" s="187"/>
      <c r="R116" s="187"/>
    </row>
    <row r="117" spans="1:18" x14ac:dyDescent="0.2">
      <c r="A117" s="188">
        <v>11</v>
      </c>
      <c r="B117" s="196" t="s">
        <v>335</v>
      </c>
      <c r="C117" s="199" t="s">
        <v>198</v>
      </c>
      <c r="D117" s="237" t="s">
        <v>30</v>
      </c>
      <c r="E117" s="188">
        <v>23.3</v>
      </c>
      <c r="F117" s="190">
        <f>H117+J117+R117</f>
        <v>1.8580714</v>
      </c>
      <c r="G117" s="191">
        <v>0.18</v>
      </c>
      <c r="H117" s="187">
        <f>G117*$P$8/1000</f>
        <v>0.37615139999999997</v>
      </c>
      <c r="I117" s="191">
        <v>0.5</v>
      </c>
      <c r="J117" s="187">
        <f>I117*$P$9/1000</f>
        <v>1.4819200000000001</v>
      </c>
      <c r="K117" s="5"/>
      <c r="L117" s="5"/>
      <c r="M117" s="5"/>
      <c r="N117" s="119"/>
      <c r="O117" s="7">
        <f t="shared" si="4"/>
        <v>0</v>
      </c>
      <c r="P117" s="187">
        <f>E117*F117</f>
        <v>43.293063620000005</v>
      </c>
      <c r="Q117" s="187">
        <f>SUM(O117:O120)</f>
        <v>0</v>
      </c>
      <c r="R117" s="187">
        <f>Q117*1.02*1.05*$R$14</f>
        <v>0</v>
      </c>
    </row>
    <row r="118" spans="1:18" x14ac:dyDescent="0.2">
      <c r="A118" s="188"/>
      <c r="B118" s="197"/>
      <c r="C118" s="200"/>
      <c r="D118" s="238"/>
      <c r="E118" s="188"/>
      <c r="F118" s="190"/>
      <c r="G118" s="191"/>
      <c r="H118" s="187"/>
      <c r="I118" s="191"/>
      <c r="J118" s="187"/>
      <c r="K118" s="5"/>
      <c r="L118" s="5"/>
      <c r="M118" s="5"/>
      <c r="N118" s="119"/>
      <c r="O118" s="7">
        <f t="shared" si="4"/>
        <v>0</v>
      </c>
      <c r="P118" s="187"/>
      <c r="Q118" s="187"/>
      <c r="R118" s="187"/>
    </row>
    <row r="119" spans="1:18" x14ac:dyDescent="0.2">
      <c r="A119" s="188"/>
      <c r="B119" s="197"/>
      <c r="C119" s="200"/>
      <c r="D119" s="238"/>
      <c r="E119" s="188"/>
      <c r="F119" s="190"/>
      <c r="G119" s="191"/>
      <c r="H119" s="187"/>
      <c r="I119" s="191"/>
      <c r="J119" s="187"/>
      <c r="K119" s="5"/>
      <c r="L119" s="5"/>
      <c r="M119" s="47"/>
      <c r="N119" s="119"/>
      <c r="O119" s="7">
        <f t="shared" si="4"/>
        <v>0</v>
      </c>
      <c r="P119" s="187"/>
      <c r="Q119" s="187"/>
      <c r="R119" s="187"/>
    </row>
    <row r="120" spans="1:18" ht="12.75" customHeight="1" x14ac:dyDescent="0.2">
      <c r="A120" s="188"/>
      <c r="B120" s="198"/>
      <c r="C120" s="201"/>
      <c r="D120" s="239"/>
      <c r="E120" s="188"/>
      <c r="F120" s="190"/>
      <c r="G120" s="191"/>
      <c r="H120" s="187"/>
      <c r="I120" s="191"/>
      <c r="J120" s="187"/>
      <c r="K120" s="5"/>
      <c r="L120" s="5"/>
      <c r="M120" s="5"/>
      <c r="N120" s="119"/>
      <c r="O120" s="7">
        <f t="shared" si="4"/>
        <v>0</v>
      </c>
      <c r="P120" s="187"/>
      <c r="Q120" s="187"/>
      <c r="R120" s="187"/>
    </row>
    <row r="121" spans="1:18" ht="12.75" customHeight="1" x14ac:dyDescent="0.2">
      <c r="A121" s="188"/>
      <c r="B121" s="196"/>
      <c r="C121" s="215" t="s">
        <v>330</v>
      </c>
      <c r="D121" s="188"/>
      <c r="E121" s="188"/>
      <c r="F121" s="190">
        <f>H121+J121+R121</f>
        <v>0</v>
      </c>
      <c r="G121" s="191"/>
      <c r="H121" s="187">
        <f>G121*$P$8/1000</f>
        <v>0</v>
      </c>
      <c r="I121" s="191"/>
      <c r="J121" s="192">
        <f>I121*$P$9/1000</f>
        <v>0</v>
      </c>
      <c r="K121" s="5"/>
      <c r="L121" s="5"/>
      <c r="M121" s="5"/>
      <c r="N121" s="119"/>
      <c r="O121" s="7">
        <f t="shared" si="4"/>
        <v>0</v>
      </c>
      <c r="P121" s="187">
        <f>E121*F121</f>
        <v>0</v>
      </c>
      <c r="Q121" s="187">
        <f>SUM(O121:O124)</f>
        <v>0</v>
      </c>
      <c r="R121" s="187">
        <f>Q121*1.02*1.05*$R$14</f>
        <v>0</v>
      </c>
    </row>
    <row r="122" spans="1:18" x14ac:dyDescent="0.2">
      <c r="A122" s="188"/>
      <c r="B122" s="197"/>
      <c r="C122" s="216"/>
      <c r="D122" s="188"/>
      <c r="E122" s="188"/>
      <c r="F122" s="190"/>
      <c r="G122" s="191"/>
      <c r="H122" s="187"/>
      <c r="I122" s="191"/>
      <c r="J122" s="192"/>
      <c r="K122" s="5"/>
      <c r="L122" s="5"/>
      <c r="M122" s="5"/>
      <c r="N122" s="119"/>
      <c r="O122" s="7">
        <f t="shared" si="4"/>
        <v>0</v>
      </c>
      <c r="P122" s="187"/>
      <c r="Q122" s="187"/>
      <c r="R122" s="187"/>
    </row>
    <row r="123" spans="1:18" x14ac:dyDescent="0.2">
      <c r="A123" s="188"/>
      <c r="B123" s="197"/>
      <c r="C123" s="216"/>
      <c r="D123" s="188"/>
      <c r="E123" s="188"/>
      <c r="F123" s="190"/>
      <c r="G123" s="191"/>
      <c r="H123" s="187"/>
      <c r="I123" s="191"/>
      <c r="J123" s="192"/>
      <c r="K123" s="5"/>
      <c r="L123" s="5"/>
      <c r="M123" s="47"/>
      <c r="N123" s="119"/>
      <c r="O123" s="7">
        <f t="shared" si="4"/>
        <v>0</v>
      </c>
      <c r="P123" s="187"/>
      <c r="Q123" s="187"/>
      <c r="R123" s="187"/>
    </row>
    <row r="124" spans="1:18" ht="12.75" customHeight="1" x14ac:dyDescent="0.2">
      <c r="A124" s="188"/>
      <c r="B124" s="198"/>
      <c r="C124" s="217"/>
      <c r="D124" s="188"/>
      <c r="E124" s="188"/>
      <c r="F124" s="190"/>
      <c r="G124" s="191"/>
      <c r="H124" s="187"/>
      <c r="I124" s="191"/>
      <c r="J124" s="192"/>
      <c r="K124" s="5"/>
      <c r="L124" s="5"/>
      <c r="M124" s="5"/>
      <c r="N124" s="119"/>
      <c r="O124" s="7">
        <f t="shared" si="4"/>
        <v>0</v>
      </c>
      <c r="P124" s="187"/>
      <c r="Q124" s="187"/>
      <c r="R124" s="187"/>
    </row>
    <row r="125" spans="1:18" ht="12.75" customHeight="1" x14ac:dyDescent="0.2">
      <c r="A125" s="188">
        <v>1</v>
      </c>
      <c r="B125" s="196" t="s">
        <v>347</v>
      </c>
      <c r="C125" s="199" t="s">
        <v>280</v>
      </c>
      <c r="D125" s="188" t="s">
        <v>30</v>
      </c>
      <c r="E125" s="204">
        <v>3.8254999999999999</v>
      </c>
      <c r="F125" s="190">
        <f>H125+J125+R125</f>
        <v>41.778026352349997</v>
      </c>
      <c r="G125" s="191">
        <v>6</v>
      </c>
      <c r="H125" s="187">
        <f>G125*$P$8/1000</f>
        <v>12.538380000000002</v>
      </c>
      <c r="I125" s="191">
        <v>9.1</v>
      </c>
      <c r="J125" s="192">
        <f>I125*$P$9/1000</f>
        <v>26.970943999999999</v>
      </c>
      <c r="K125" s="5" t="s">
        <v>153</v>
      </c>
      <c r="L125" s="5" t="s">
        <v>133</v>
      </c>
      <c r="M125" s="5">
        <v>0.15</v>
      </c>
      <c r="N125" s="119">
        <v>0.95</v>
      </c>
      <c r="O125" s="7">
        <f t="shared" si="4"/>
        <v>0.14249999999999999</v>
      </c>
      <c r="P125" s="187">
        <f>E125*F125</f>
        <v>159.82183981091489</v>
      </c>
      <c r="Q125" s="187">
        <f>SUM(O125:O128)</f>
        <v>1.9685000000000001</v>
      </c>
      <c r="R125" s="187">
        <f>Q125*1.02*1.05*$R$14</f>
        <v>2.2687023523500001</v>
      </c>
    </row>
    <row r="126" spans="1:18" x14ac:dyDescent="0.2">
      <c r="A126" s="188"/>
      <c r="B126" s="197"/>
      <c r="C126" s="200"/>
      <c r="D126" s="188"/>
      <c r="E126" s="204"/>
      <c r="F126" s="190"/>
      <c r="G126" s="191"/>
      <c r="H126" s="187"/>
      <c r="I126" s="191"/>
      <c r="J126" s="192"/>
      <c r="K126" s="5" t="s">
        <v>157</v>
      </c>
      <c r="L126" s="5" t="s">
        <v>133</v>
      </c>
      <c r="M126" s="5">
        <v>2</v>
      </c>
      <c r="N126" s="119">
        <v>0.80800000000000005</v>
      </c>
      <c r="O126" s="7">
        <f t="shared" si="4"/>
        <v>1.6160000000000001</v>
      </c>
      <c r="P126" s="187"/>
      <c r="Q126" s="187"/>
      <c r="R126" s="187"/>
    </row>
    <row r="127" spans="1:18" x14ac:dyDescent="0.2">
      <c r="A127" s="188"/>
      <c r="B127" s="197"/>
      <c r="C127" s="200"/>
      <c r="D127" s="188"/>
      <c r="E127" s="204"/>
      <c r="F127" s="190"/>
      <c r="G127" s="191"/>
      <c r="H127" s="187"/>
      <c r="I127" s="191"/>
      <c r="J127" s="192"/>
      <c r="K127" s="5" t="s">
        <v>319</v>
      </c>
      <c r="L127" s="5" t="s">
        <v>133</v>
      </c>
      <c r="M127" s="98">
        <v>0.6</v>
      </c>
      <c r="N127" s="119">
        <v>0.35</v>
      </c>
      <c r="O127" s="7">
        <f t="shared" si="4"/>
        <v>0.21</v>
      </c>
      <c r="P127" s="187"/>
      <c r="Q127" s="187"/>
      <c r="R127" s="187"/>
    </row>
    <row r="128" spans="1:18" ht="12.75" customHeight="1" x14ac:dyDescent="0.2">
      <c r="A128" s="188"/>
      <c r="B128" s="198"/>
      <c r="C128" s="201"/>
      <c r="D128" s="188"/>
      <c r="E128" s="204"/>
      <c r="F128" s="190"/>
      <c r="G128" s="191"/>
      <c r="H128" s="187"/>
      <c r="I128" s="191"/>
      <c r="J128" s="192"/>
      <c r="K128" s="5"/>
      <c r="L128" s="5"/>
      <c r="M128" s="5"/>
      <c r="N128" s="119"/>
      <c r="O128" s="7">
        <f t="shared" si="4"/>
        <v>0</v>
      </c>
      <c r="P128" s="187"/>
      <c r="Q128" s="187"/>
      <c r="R128" s="187"/>
    </row>
    <row r="129" spans="1:18" ht="12.75" customHeight="1" x14ac:dyDescent="0.2">
      <c r="A129" s="188">
        <v>2</v>
      </c>
      <c r="B129" s="196" t="s">
        <v>122</v>
      </c>
      <c r="C129" s="199" t="s">
        <v>281</v>
      </c>
      <c r="D129" s="188" t="s">
        <v>30</v>
      </c>
      <c r="E129" s="240">
        <v>2.597</v>
      </c>
      <c r="F129" s="190">
        <f>H129+J129+R129</f>
        <v>508.9730290344001</v>
      </c>
      <c r="G129" s="191"/>
      <c r="H129" s="187">
        <f>G129*$P$8/1000</f>
        <v>0</v>
      </c>
      <c r="I129" s="191"/>
      <c r="J129" s="192">
        <f>I129*$P$9/1000</f>
        <v>0</v>
      </c>
      <c r="K129" s="5" t="s">
        <v>288</v>
      </c>
      <c r="L129" s="5" t="s">
        <v>30</v>
      </c>
      <c r="M129" s="5">
        <v>1</v>
      </c>
      <c r="N129" s="119">
        <v>441.62400000000002</v>
      </c>
      <c r="O129" s="7">
        <f t="shared" si="4"/>
        <v>441.62400000000002</v>
      </c>
      <c r="P129" s="187">
        <f>E129*F129</f>
        <v>1321.802956402337</v>
      </c>
      <c r="Q129" s="187">
        <f>SUM(O129:O132)</f>
        <v>441.62400000000002</v>
      </c>
      <c r="R129" s="187">
        <f>Q129*1.02*1.05*$R$14</f>
        <v>508.9730290344001</v>
      </c>
    </row>
    <row r="130" spans="1:18" x14ac:dyDescent="0.2">
      <c r="A130" s="188"/>
      <c r="B130" s="197"/>
      <c r="C130" s="200"/>
      <c r="D130" s="188"/>
      <c r="E130" s="241"/>
      <c r="F130" s="190"/>
      <c r="G130" s="191"/>
      <c r="H130" s="187"/>
      <c r="I130" s="191"/>
      <c r="J130" s="192"/>
      <c r="K130" s="5"/>
      <c r="L130" s="5"/>
      <c r="M130" s="5"/>
      <c r="N130" s="119"/>
      <c r="O130" s="7">
        <f t="shared" si="4"/>
        <v>0</v>
      </c>
      <c r="P130" s="187"/>
      <c r="Q130" s="187"/>
      <c r="R130" s="187"/>
    </row>
    <row r="131" spans="1:18" x14ac:dyDescent="0.2">
      <c r="A131" s="188"/>
      <c r="B131" s="197"/>
      <c r="C131" s="200"/>
      <c r="D131" s="188"/>
      <c r="E131" s="241"/>
      <c r="F131" s="190"/>
      <c r="G131" s="191"/>
      <c r="H131" s="187"/>
      <c r="I131" s="191"/>
      <c r="J131" s="192"/>
      <c r="K131" s="5"/>
      <c r="L131" s="5"/>
      <c r="M131" s="47"/>
      <c r="N131" s="119"/>
      <c r="O131" s="7">
        <f t="shared" si="4"/>
        <v>0</v>
      </c>
      <c r="P131" s="187"/>
      <c r="Q131" s="187"/>
      <c r="R131" s="187"/>
    </row>
    <row r="132" spans="1:18" ht="12.75" customHeight="1" x14ac:dyDescent="0.2">
      <c r="A132" s="188"/>
      <c r="B132" s="198"/>
      <c r="C132" s="201"/>
      <c r="D132" s="188"/>
      <c r="E132" s="242"/>
      <c r="F132" s="190"/>
      <c r="G132" s="191"/>
      <c r="H132" s="187"/>
      <c r="I132" s="191"/>
      <c r="J132" s="192"/>
      <c r="K132" s="5"/>
      <c r="L132" s="5"/>
      <c r="M132" s="5"/>
      <c r="N132" s="119"/>
      <c r="O132" s="7">
        <f t="shared" si="4"/>
        <v>0</v>
      </c>
      <c r="P132" s="187"/>
      <c r="Q132" s="187"/>
      <c r="R132" s="187"/>
    </row>
    <row r="133" spans="1:18" ht="12.75" customHeight="1" x14ac:dyDescent="0.2">
      <c r="A133" s="188">
        <v>3</v>
      </c>
      <c r="B133" s="196" t="s">
        <v>122</v>
      </c>
      <c r="C133" s="199" t="s">
        <v>282</v>
      </c>
      <c r="D133" s="188" t="s">
        <v>30</v>
      </c>
      <c r="E133" s="205">
        <v>0.32339999999999997</v>
      </c>
      <c r="F133" s="190">
        <f>H133+J133+R133</f>
        <v>446.59495125000007</v>
      </c>
      <c r="G133" s="191"/>
      <c r="H133" s="187">
        <f>G133*$P$8/1000</f>
        <v>0</v>
      </c>
      <c r="I133" s="191"/>
      <c r="J133" s="192">
        <f>I133*$P$9/1000</f>
        <v>0</v>
      </c>
      <c r="K133" s="5" t="s">
        <v>289</v>
      </c>
      <c r="L133" s="5" t="s">
        <v>30</v>
      </c>
      <c r="M133" s="5">
        <v>1</v>
      </c>
      <c r="N133" s="119">
        <v>387.5</v>
      </c>
      <c r="O133" s="7">
        <f t="shared" si="4"/>
        <v>387.5</v>
      </c>
      <c r="P133" s="187">
        <f>E133*F133</f>
        <v>144.42880723425</v>
      </c>
      <c r="Q133" s="187">
        <f>SUM(O133:O136)</f>
        <v>387.5</v>
      </c>
      <c r="R133" s="187">
        <f>Q133*1.02*1.05*$R$14</f>
        <v>446.59495125000007</v>
      </c>
    </row>
    <row r="134" spans="1:18" x14ac:dyDescent="0.2">
      <c r="A134" s="188"/>
      <c r="B134" s="197"/>
      <c r="C134" s="200"/>
      <c r="D134" s="188"/>
      <c r="E134" s="206"/>
      <c r="F134" s="190"/>
      <c r="G134" s="191"/>
      <c r="H134" s="187"/>
      <c r="I134" s="191"/>
      <c r="J134" s="192"/>
      <c r="K134" s="5"/>
      <c r="L134" s="5"/>
      <c r="M134" s="5"/>
      <c r="N134" s="119"/>
      <c r="O134" s="7">
        <f t="shared" si="4"/>
        <v>0</v>
      </c>
      <c r="P134" s="187"/>
      <c r="Q134" s="187"/>
      <c r="R134" s="187"/>
    </row>
    <row r="135" spans="1:18" x14ac:dyDescent="0.2">
      <c r="A135" s="188"/>
      <c r="B135" s="197"/>
      <c r="C135" s="200"/>
      <c r="D135" s="188"/>
      <c r="E135" s="206"/>
      <c r="F135" s="190"/>
      <c r="G135" s="191"/>
      <c r="H135" s="187"/>
      <c r="I135" s="191"/>
      <c r="J135" s="192"/>
      <c r="K135" s="5"/>
      <c r="L135" s="5"/>
      <c r="M135" s="47"/>
      <c r="N135" s="119"/>
      <c r="O135" s="7">
        <f t="shared" si="4"/>
        <v>0</v>
      </c>
      <c r="P135" s="187"/>
      <c r="Q135" s="187"/>
      <c r="R135" s="187"/>
    </row>
    <row r="136" spans="1:18" ht="12.75" customHeight="1" x14ac:dyDescent="0.2">
      <c r="A136" s="188"/>
      <c r="B136" s="198"/>
      <c r="C136" s="201"/>
      <c r="D136" s="188"/>
      <c r="E136" s="207"/>
      <c r="F136" s="190"/>
      <c r="G136" s="191"/>
      <c r="H136" s="187"/>
      <c r="I136" s="191"/>
      <c r="J136" s="192"/>
      <c r="K136" s="5"/>
      <c r="L136" s="5"/>
      <c r="M136" s="5"/>
      <c r="N136" s="119"/>
      <c r="O136" s="7">
        <f t="shared" si="4"/>
        <v>0</v>
      </c>
      <c r="P136" s="187"/>
      <c r="Q136" s="187"/>
      <c r="R136" s="187"/>
    </row>
    <row r="137" spans="1:18" ht="12.75" customHeight="1" x14ac:dyDescent="0.2">
      <c r="A137" s="188">
        <v>4</v>
      </c>
      <c r="B137" s="196" t="s">
        <v>122</v>
      </c>
      <c r="C137" s="199" t="s">
        <v>283</v>
      </c>
      <c r="D137" s="188" t="s">
        <v>30</v>
      </c>
      <c r="E137" s="205">
        <v>0.4284</v>
      </c>
      <c r="F137" s="190">
        <f>H137+J137+R137</f>
        <v>446.59495125000007</v>
      </c>
      <c r="G137" s="191"/>
      <c r="H137" s="187">
        <f>G137*$P$8/1000</f>
        <v>0</v>
      </c>
      <c r="I137" s="191"/>
      <c r="J137" s="192">
        <f>I137*$P$9/1000</f>
        <v>0</v>
      </c>
      <c r="K137" s="5" t="s">
        <v>290</v>
      </c>
      <c r="L137" s="5" t="s">
        <v>30</v>
      </c>
      <c r="M137" s="5">
        <v>1</v>
      </c>
      <c r="N137" s="119">
        <v>387.5</v>
      </c>
      <c r="O137" s="7">
        <f t="shared" ref="O137:O140" si="5">M137*N137</f>
        <v>387.5</v>
      </c>
      <c r="P137" s="187">
        <f>E137*F137</f>
        <v>191.32127711550004</v>
      </c>
      <c r="Q137" s="187">
        <f>SUM(O137:O140)</f>
        <v>387.5</v>
      </c>
      <c r="R137" s="187">
        <f>Q137*1.02*1.05*$R$14</f>
        <v>446.59495125000007</v>
      </c>
    </row>
    <row r="138" spans="1:18" x14ac:dyDescent="0.2">
      <c r="A138" s="188"/>
      <c r="B138" s="197"/>
      <c r="C138" s="200"/>
      <c r="D138" s="188"/>
      <c r="E138" s="206"/>
      <c r="F138" s="190"/>
      <c r="G138" s="191"/>
      <c r="H138" s="187"/>
      <c r="I138" s="191"/>
      <c r="J138" s="192"/>
      <c r="K138" s="5"/>
      <c r="L138" s="5"/>
      <c r="M138" s="5"/>
      <c r="N138" s="119"/>
      <c r="O138" s="7">
        <f t="shared" si="5"/>
        <v>0</v>
      </c>
      <c r="P138" s="187"/>
      <c r="Q138" s="187"/>
      <c r="R138" s="187"/>
    </row>
    <row r="139" spans="1:18" x14ac:dyDescent="0.2">
      <c r="A139" s="188"/>
      <c r="B139" s="197"/>
      <c r="C139" s="200"/>
      <c r="D139" s="188"/>
      <c r="E139" s="206"/>
      <c r="F139" s="190"/>
      <c r="G139" s="191"/>
      <c r="H139" s="187"/>
      <c r="I139" s="191"/>
      <c r="J139" s="192"/>
      <c r="K139" s="5"/>
      <c r="L139" s="5"/>
      <c r="M139" s="47"/>
      <c r="N139" s="119"/>
      <c r="O139" s="7">
        <f t="shared" si="5"/>
        <v>0</v>
      </c>
      <c r="P139" s="187"/>
      <c r="Q139" s="187"/>
      <c r="R139" s="187"/>
    </row>
    <row r="140" spans="1:18" ht="12.75" customHeight="1" x14ac:dyDescent="0.2">
      <c r="A140" s="188"/>
      <c r="B140" s="198"/>
      <c r="C140" s="201"/>
      <c r="D140" s="188"/>
      <c r="E140" s="207"/>
      <c r="F140" s="190"/>
      <c r="G140" s="191"/>
      <c r="H140" s="187"/>
      <c r="I140" s="191"/>
      <c r="J140" s="192"/>
      <c r="K140" s="5"/>
      <c r="L140" s="5"/>
      <c r="M140" s="5"/>
      <c r="N140" s="119"/>
      <c r="O140" s="7">
        <f t="shared" si="5"/>
        <v>0</v>
      </c>
      <c r="P140" s="187"/>
      <c r="Q140" s="187"/>
      <c r="R140" s="187"/>
    </row>
    <row r="141" spans="1:18" ht="12.75" customHeight="1" x14ac:dyDescent="0.2">
      <c r="A141" s="188">
        <v>5</v>
      </c>
      <c r="B141" s="196" t="s">
        <v>122</v>
      </c>
      <c r="C141" s="199" t="s">
        <v>284</v>
      </c>
      <c r="D141" s="188" t="s">
        <v>30</v>
      </c>
      <c r="E141" s="205">
        <v>9.5199999999999993E-2</v>
      </c>
      <c r="F141" s="190">
        <f>H141+J141+R141</f>
        <v>446.59495125000007</v>
      </c>
      <c r="G141" s="191"/>
      <c r="H141" s="187">
        <f>G141*$P$8/1000</f>
        <v>0</v>
      </c>
      <c r="I141" s="191"/>
      <c r="J141" s="192">
        <f>I141*$P$9/1000</f>
        <v>0</v>
      </c>
      <c r="K141" s="5" t="s">
        <v>291</v>
      </c>
      <c r="L141" s="5" t="s">
        <v>30</v>
      </c>
      <c r="M141" s="5">
        <v>1</v>
      </c>
      <c r="N141" s="119">
        <v>387.5</v>
      </c>
      <c r="O141" s="7">
        <f t="shared" ref="O141:O144" si="6">M141*N141</f>
        <v>387.5</v>
      </c>
      <c r="P141" s="187">
        <f>E141*F141</f>
        <v>42.515839359000005</v>
      </c>
      <c r="Q141" s="187">
        <f>SUM(O141:O144)</f>
        <v>387.5</v>
      </c>
      <c r="R141" s="187">
        <f>Q141*1.02*1.05*$R$14</f>
        <v>446.59495125000007</v>
      </c>
    </row>
    <row r="142" spans="1:18" x14ac:dyDescent="0.2">
      <c r="A142" s="188"/>
      <c r="B142" s="197"/>
      <c r="C142" s="200"/>
      <c r="D142" s="188"/>
      <c r="E142" s="206"/>
      <c r="F142" s="190"/>
      <c r="G142" s="191"/>
      <c r="H142" s="187"/>
      <c r="I142" s="191"/>
      <c r="J142" s="192"/>
      <c r="K142" s="5"/>
      <c r="L142" s="5"/>
      <c r="M142" s="5"/>
      <c r="N142" s="119"/>
      <c r="O142" s="7">
        <f t="shared" si="6"/>
        <v>0</v>
      </c>
      <c r="P142" s="187"/>
      <c r="Q142" s="187"/>
      <c r="R142" s="187"/>
    </row>
    <row r="143" spans="1:18" x14ac:dyDescent="0.2">
      <c r="A143" s="188"/>
      <c r="B143" s="197"/>
      <c r="C143" s="200"/>
      <c r="D143" s="188"/>
      <c r="E143" s="206"/>
      <c r="F143" s="190"/>
      <c r="G143" s="191"/>
      <c r="H143" s="187"/>
      <c r="I143" s="191"/>
      <c r="J143" s="192"/>
      <c r="K143" s="5"/>
      <c r="L143" s="5"/>
      <c r="M143" s="47"/>
      <c r="N143" s="119"/>
      <c r="O143" s="7">
        <f t="shared" si="6"/>
        <v>0</v>
      </c>
      <c r="P143" s="187"/>
      <c r="Q143" s="187"/>
      <c r="R143" s="187"/>
    </row>
    <row r="144" spans="1:18" ht="12.75" customHeight="1" x14ac:dyDescent="0.2">
      <c r="A144" s="188"/>
      <c r="B144" s="198"/>
      <c r="C144" s="201"/>
      <c r="D144" s="188"/>
      <c r="E144" s="207"/>
      <c r="F144" s="190"/>
      <c r="G144" s="191"/>
      <c r="H144" s="187"/>
      <c r="I144" s="191"/>
      <c r="J144" s="192"/>
      <c r="K144" s="5"/>
      <c r="L144" s="5"/>
      <c r="M144" s="5"/>
      <c r="N144" s="119"/>
      <c r="O144" s="7">
        <f t="shared" si="6"/>
        <v>0</v>
      </c>
      <c r="P144" s="187"/>
      <c r="Q144" s="187"/>
      <c r="R144" s="187"/>
    </row>
    <row r="145" spans="1:18" ht="12.75" customHeight="1" x14ac:dyDescent="0.2">
      <c r="A145" s="188">
        <v>6</v>
      </c>
      <c r="B145" s="196" t="s">
        <v>122</v>
      </c>
      <c r="C145" s="199" t="s">
        <v>285</v>
      </c>
      <c r="D145" s="188" t="s">
        <v>30</v>
      </c>
      <c r="E145" s="205">
        <v>0.14560000000000001</v>
      </c>
      <c r="F145" s="190">
        <f>H145+J145+R145</f>
        <v>446.59495125000007</v>
      </c>
      <c r="G145" s="191"/>
      <c r="H145" s="187">
        <f>G145*$P$8/1000</f>
        <v>0</v>
      </c>
      <c r="I145" s="191"/>
      <c r="J145" s="192">
        <f>I145*$P$9/1000</f>
        <v>0</v>
      </c>
      <c r="K145" s="5" t="s">
        <v>292</v>
      </c>
      <c r="L145" s="5" t="s">
        <v>30</v>
      </c>
      <c r="M145" s="5">
        <v>1</v>
      </c>
      <c r="N145" s="119">
        <v>387.5</v>
      </c>
      <c r="O145" s="7">
        <f t="shared" ref="O145:O148" si="7">M145*N145</f>
        <v>387.5</v>
      </c>
      <c r="P145" s="187">
        <f>E145*F145</f>
        <v>65.024224902000014</v>
      </c>
      <c r="Q145" s="187">
        <f>SUM(O145:O148)</f>
        <v>387.5</v>
      </c>
      <c r="R145" s="187">
        <f>Q145*1.02*1.05*$R$14</f>
        <v>446.59495125000007</v>
      </c>
    </row>
    <row r="146" spans="1:18" x14ac:dyDescent="0.2">
      <c r="A146" s="188"/>
      <c r="B146" s="197"/>
      <c r="C146" s="200"/>
      <c r="D146" s="188"/>
      <c r="E146" s="206"/>
      <c r="F146" s="190"/>
      <c r="G146" s="191"/>
      <c r="H146" s="187"/>
      <c r="I146" s="191"/>
      <c r="J146" s="192"/>
      <c r="K146" s="5"/>
      <c r="L146" s="5"/>
      <c r="M146" s="5"/>
      <c r="N146" s="119"/>
      <c r="O146" s="7">
        <f t="shared" si="7"/>
        <v>0</v>
      </c>
      <c r="P146" s="187"/>
      <c r="Q146" s="187"/>
      <c r="R146" s="187"/>
    </row>
    <row r="147" spans="1:18" x14ac:dyDescent="0.2">
      <c r="A147" s="188"/>
      <c r="B147" s="197"/>
      <c r="C147" s="200"/>
      <c r="D147" s="188"/>
      <c r="E147" s="206"/>
      <c r="F147" s="190"/>
      <c r="G147" s="191"/>
      <c r="H147" s="187"/>
      <c r="I147" s="191"/>
      <c r="J147" s="192"/>
      <c r="K147" s="5"/>
      <c r="L147" s="5"/>
      <c r="M147" s="47"/>
      <c r="N147" s="119"/>
      <c r="O147" s="7">
        <f t="shared" si="7"/>
        <v>0</v>
      </c>
      <c r="P147" s="187"/>
      <c r="Q147" s="187"/>
      <c r="R147" s="187"/>
    </row>
    <row r="148" spans="1:18" ht="12.75" customHeight="1" x14ac:dyDescent="0.2">
      <c r="A148" s="188"/>
      <c r="B148" s="198"/>
      <c r="C148" s="201"/>
      <c r="D148" s="188"/>
      <c r="E148" s="207"/>
      <c r="F148" s="190"/>
      <c r="G148" s="191"/>
      <c r="H148" s="187"/>
      <c r="I148" s="191"/>
      <c r="J148" s="192"/>
      <c r="K148" s="5"/>
      <c r="L148" s="5"/>
      <c r="M148" s="5"/>
      <c r="N148" s="119"/>
      <c r="O148" s="7">
        <f t="shared" si="7"/>
        <v>0</v>
      </c>
      <c r="P148" s="187"/>
      <c r="Q148" s="187"/>
      <c r="R148" s="187"/>
    </row>
    <row r="149" spans="1:18" ht="12.75" customHeight="1" x14ac:dyDescent="0.2">
      <c r="A149" s="188">
        <v>7</v>
      </c>
      <c r="B149" s="196" t="s">
        <v>122</v>
      </c>
      <c r="C149" s="199" t="s">
        <v>286</v>
      </c>
      <c r="D149" s="188" t="s">
        <v>30</v>
      </c>
      <c r="E149" s="205">
        <v>0.1764</v>
      </c>
      <c r="F149" s="190">
        <f>H149+J149+R149</f>
        <v>446.59495125000007</v>
      </c>
      <c r="G149" s="191"/>
      <c r="H149" s="187">
        <f>G149*$P$8/1000</f>
        <v>0</v>
      </c>
      <c r="I149" s="191"/>
      <c r="J149" s="192">
        <f>I149*$P$9/1000</f>
        <v>0</v>
      </c>
      <c r="K149" s="5" t="s">
        <v>293</v>
      </c>
      <c r="L149" s="5" t="s">
        <v>30</v>
      </c>
      <c r="M149" s="5">
        <v>1</v>
      </c>
      <c r="N149" s="119">
        <v>387.5</v>
      </c>
      <c r="O149" s="7">
        <f t="shared" ref="O149:O152" si="8">M149*N149</f>
        <v>387.5</v>
      </c>
      <c r="P149" s="187">
        <f>E149*F149</f>
        <v>78.77934940050001</v>
      </c>
      <c r="Q149" s="187">
        <f>SUM(O149:O152)</f>
        <v>387.5</v>
      </c>
      <c r="R149" s="187">
        <f>Q149*1.02*1.05*$R$14</f>
        <v>446.59495125000007</v>
      </c>
    </row>
    <row r="150" spans="1:18" x14ac:dyDescent="0.2">
      <c r="A150" s="188"/>
      <c r="B150" s="197"/>
      <c r="C150" s="200"/>
      <c r="D150" s="188"/>
      <c r="E150" s="206"/>
      <c r="F150" s="190"/>
      <c r="G150" s="191"/>
      <c r="H150" s="187"/>
      <c r="I150" s="191"/>
      <c r="J150" s="192"/>
      <c r="K150" s="5"/>
      <c r="L150" s="5"/>
      <c r="M150" s="5"/>
      <c r="N150" s="119"/>
      <c r="O150" s="7">
        <f t="shared" si="8"/>
        <v>0</v>
      </c>
      <c r="P150" s="187"/>
      <c r="Q150" s="187"/>
      <c r="R150" s="187"/>
    </row>
    <row r="151" spans="1:18" x14ac:dyDescent="0.2">
      <c r="A151" s="188"/>
      <c r="B151" s="197"/>
      <c r="C151" s="200"/>
      <c r="D151" s="188"/>
      <c r="E151" s="206"/>
      <c r="F151" s="190"/>
      <c r="G151" s="191"/>
      <c r="H151" s="187"/>
      <c r="I151" s="191"/>
      <c r="J151" s="192"/>
      <c r="K151" s="5"/>
      <c r="L151" s="5"/>
      <c r="M151" s="47"/>
      <c r="N151" s="119"/>
      <c r="O151" s="7">
        <f t="shared" si="8"/>
        <v>0</v>
      </c>
      <c r="P151" s="187"/>
      <c r="Q151" s="187"/>
      <c r="R151" s="187"/>
    </row>
    <row r="152" spans="1:18" ht="12.75" customHeight="1" x14ac:dyDescent="0.2">
      <c r="A152" s="188"/>
      <c r="B152" s="198"/>
      <c r="C152" s="201"/>
      <c r="D152" s="188"/>
      <c r="E152" s="207"/>
      <c r="F152" s="190"/>
      <c r="G152" s="191"/>
      <c r="H152" s="187"/>
      <c r="I152" s="191"/>
      <c r="J152" s="192"/>
      <c r="K152" s="5"/>
      <c r="L152" s="5"/>
      <c r="M152" s="5"/>
      <c r="N152" s="119"/>
      <c r="O152" s="7">
        <f t="shared" si="8"/>
        <v>0</v>
      </c>
      <c r="P152" s="187"/>
      <c r="Q152" s="187"/>
      <c r="R152" s="187"/>
    </row>
    <row r="153" spans="1:18" ht="12.75" customHeight="1" x14ac:dyDescent="0.2">
      <c r="A153" s="188">
        <v>8</v>
      </c>
      <c r="B153" s="196" t="s">
        <v>122</v>
      </c>
      <c r="C153" s="199" t="s">
        <v>287</v>
      </c>
      <c r="D153" s="188" t="s">
        <v>30</v>
      </c>
      <c r="E153" s="205">
        <v>3.85E-2</v>
      </c>
      <c r="F153" s="190">
        <f>H153+J153+R153</f>
        <v>446.59495125000007</v>
      </c>
      <c r="G153" s="191"/>
      <c r="H153" s="187">
        <f>G153*$P$8/1000</f>
        <v>0</v>
      </c>
      <c r="I153" s="191"/>
      <c r="J153" s="192">
        <f>I153*$P$9/1000</f>
        <v>0</v>
      </c>
      <c r="K153" s="5" t="s">
        <v>294</v>
      </c>
      <c r="L153" s="5" t="s">
        <v>30</v>
      </c>
      <c r="M153" s="5">
        <v>1</v>
      </c>
      <c r="N153" s="119">
        <v>387.5</v>
      </c>
      <c r="O153" s="7">
        <f t="shared" si="4"/>
        <v>387.5</v>
      </c>
      <c r="P153" s="187">
        <f>E153*F153</f>
        <v>17.193905623125001</v>
      </c>
      <c r="Q153" s="187">
        <f>SUM(O153:O156)</f>
        <v>387.5</v>
      </c>
      <c r="R153" s="187">
        <f>Q153*1.02*1.05*$R$14</f>
        <v>446.59495125000007</v>
      </c>
    </row>
    <row r="154" spans="1:18" x14ac:dyDescent="0.2">
      <c r="A154" s="188"/>
      <c r="B154" s="197"/>
      <c r="C154" s="200"/>
      <c r="D154" s="188"/>
      <c r="E154" s="206"/>
      <c r="F154" s="190"/>
      <c r="G154" s="191"/>
      <c r="H154" s="187"/>
      <c r="I154" s="191"/>
      <c r="J154" s="192"/>
      <c r="K154" s="5"/>
      <c r="L154" s="5"/>
      <c r="M154" s="5"/>
      <c r="N154" s="119"/>
      <c r="O154" s="7">
        <f t="shared" si="4"/>
        <v>0</v>
      </c>
      <c r="P154" s="187"/>
      <c r="Q154" s="187"/>
      <c r="R154" s="187"/>
    </row>
    <row r="155" spans="1:18" x14ac:dyDescent="0.2">
      <c r="A155" s="188"/>
      <c r="B155" s="197"/>
      <c r="C155" s="200"/>
      <c r="D155" s="188"/>
      <c r="E155" s="206"/>
      <c r="F155" s="190"/>
      <c r="G155" s="191"/>
      <c r="H155" s="187"/>
      <c r="I155" s="191"/>
      <c r="J155" s="192"/>
      <c r="K155" s="5"/>
      <c r="L155" s="5"/>
      <c r="M155" s="47"/>
      <c r="N155" s="119"/>
      <c r="O155" s="7">
        <f t="shared" si="4"/>
        <v>0</v>
      </c>
      <c r="P155" s="187"/>
      <c r="Q155" s="187"/>
      <c r="R155" s="187"/>
    </row>
    <row r="156" spans="1:18" ht="12.75" customHeight="1" x14ac:dyDescent="0.2">
      <c r="A156" s="188"/>
      <c r="B156" s="198"/>
      <c r="C156" s="201"/>
      <c r="D156" s="188"/>
      <c r="E156" s="207"/>
      <c r="F156" s="190"/>
      <c r="G156" s="191"/>
      <c r="H156" s="187"/>
      <c r="I156" s="191"/>
      <c r="J156" s="192"/>
      <c r="K156" s="5"/>
      <c r="L156" s="5"/>
      <c r="M156" s="5"/>
      <c r="N156" s="119"/>
      <c r="O156" s="7">
        <f t="shared" si="4"/>
        <v>0</v>
      </c>
      <c r="P156" s="187"/>
      <c r="Q156" s="187"/>
      <c r="R156" s="187"/>
    </row>
    <row r="157" spans="1:18" ht="12.75" customHeight="1" x14ac:dyDescent="0.2">
      <c r="A157" s="188">
        <v>9</v>
      </c>
      <c r="B157" s="196" t="s">
        <v>348</v>
      </c>
      <c r="C157" s="199" t="s">
        <v>299</v>
      </c>
      <c r="D157" s="188" t="s">
        <v>30</v>
      </c>
      <c r="E157" s="204">
        <v>4.3875000000000002</v>
      </c>
      <c r="F157" s="190">
        <f>H157+J157+R157</f>
        <v>66.764029678</v>
      </c>
      <c r="G157" s="191">
        <v>8.6999999999999993</v>
      </c>
      <c r="H157" s="187">
        <f>G157*$P$8/1000</f>
        <v>18.180650999999997</v>
      </c>
      <c r="I157" s="191">
        <v>14.3</v>
      </c>
      <c r="J157" s="192">
        <f>I157*$P$9/1000</f>
        <v>42.382912000000005</v>
      </c>
      <c r="K157" s="5" t="s">
        <v>153</v>
      </c>
      <c r="L157" s="5" t="s">
        <v>133</v>
      </c>
      <c r="M157" s="5">
        <v>3.5</v>
      </c>
      <c r="N157" s="119">
        <v>0.95</v>
      </c>
      <c r="O157" s="7">
        <f t="shared" si="4"/>
        <v>3.3249999999999997</v>
      </c>
      <c r="P157" s="187">
        <f>E157*F157</f>
        <v>292.92718021222504</v>
      </c>
      <c r="Q157" s="187">
        <f>SUM(O157:O160)</f>
        <v>5.38</v>
      </c>
      <c r="R157" s="187">
        <f>Q157*1.02*1.05*$R$14</f>
        <v>6.2004666779999997</v>
      </c>
    </row>
    <row r="158" spans="1:18" x14ac:dyDescent="0.2">
      <c r="A158" s="188"/>
      <c r="B158" s="197"/>
      <c r="C158" s="200"/>
      <c r="D158" s="188"/>
      <c r="E158" s="204"/>
      <c r="F158" s="190"/>
      <c r="G158" s="191"/>
      <c r="H158" s="187"/>
      <c r="I158" s="191"/>
      <c r="J158" s="192"/>
      <c r="K158" s="5" t="s">
        <v>157</v>
      </c>
      <c r="L158" s="5" t="s">
        <v>133</v>
      </c>
      <c r="M158" s="5">
        <v>2.5</v>
      </c>
      <c r="N158" s="119">
        <v>0.80800000000000005</v>
      </c>
      <c r="O158" s="7">
        <f t="shared" si="4"/>
        <v>2.02</v>
      </c>
      <c r="P158" s="187"/>
      <c r="Q158" s="187"/>
      <c r="R158" s="187"/>
    </row>
    <row r="159" spans="1:18" x14ac:dyDescent="0.2">
      <c r="A159" s="188"/>
      <c r="B159" s="197"/>
      <c r="C159" s="200"/>
      <c r="D159" s="188"/>
      <c r="E159" s="204"/>
      <c r="F159" s="190"/>
      <c r="G159" s="191"/>
      <c r="H159" s="187"/>
      <c r="I159" s="191"/>
      <c r="J159" s="192"/>
      <c r="K159" s="5" t="s">
        <v>319</v>
      </c>
      <c r="L159" s="5" t="s">
        <v>133</v>
      </c>
      <c r="M159" s="98">
        <v>0.1</v>
      </c>
      <c r="N159" s="119">
        <v>0.35</v>
      </c>
      <c r="O159" s="7">
        <f t="shared" si="4"/>
        <v>3.4999999999999996E-2</v>
      </c>
      <c r="P159" s="187"/>
      <c r="Q159" s="187"/>
      <c r="R159" s="187"/>
    </row>
    <row r="160" spans="1:18" ht="12.75" customHeight="1" x14ac:dyDescent="0.2">
      <c r="A160" s="188"/>
      <c r="B160" s="198"/>
      <c r="C160" s="201"/>
      <c r="D160" s="188"/>
      <c r="E160" s="204"/>
      <c r="F160" s="190"/>
      <c r="G160" s="191"/>
      <c r="H160" s="187"/>
      <c r="I160" s="191"/>
      <c r="J160" s="192"/>
      <c r="K160" s="5"/>
      <c r="L160" s="5"/>
      <c r="M160" s="5"/>
      <c r="N160" s="119"/>
      <c r="O160" s="7">
        <f t="shared" si="4"/>
        <v>0</v>
      </c>
      <c r="P160" s="187"/>
      <c r="Q160" s="187"/>
      <c r="R160" s="187"/>
    </row>
    <row r="161" spans="1:18" ht="12.75" customHeight="1" x14ac:dyDescent="0.2">
      <c r="A161" s="188">
        <v>10</v>
      </c>
      <c r="B161" s="196" t="s">
        <v>122</v>
      </c>
      <c r="C161" s="199" t="s">
        <v>295</v>
      </c>
      <c r="D161" s="188" t="s">
        <v>30</v>
      </c>
      <c r="E161" s="205">
        <v>4.0014000000000003</v>
      </c>
      <c r="F161" s="190">
        <f>H161+J161+R161</f>
        <v>506.76483309480011</v>
      </c>
      <c r="G161" s="191"/>
      <c r="H161" s="187">
        <f>G161*$P$8/1000</f>
        <v>0</v>
      </c>
      <c r="I161" s="191"/>
      <c r="J161" s="192">
        <f>I161*$P$9/1000</f>
        <v>0</v>
      </c>
      <c r="K161" s="5" t="s">
        <v>296</v>
      </c>
      <c r="L161" s="5" t="s">
        <v>30</v>
      </c>
      <c r="M161" s="5">
        <v>1</v>
      </c>
      <c r="N161" s="119">
        <v>439.70800000000003</v>
      </c>
      <c r="O161" s="7">
        <f t="shared" ref="O161:O168" si="9">M161*N161</f>
        <v>439.70800000000003</v>
      </c>
      <c r="P161" s="187">
        <f>E161*F161</f>
        <v>2027.7688031455334</v>
      </c>
      <c r="Q161" s="187">
        <f>SUM(O161:O164)</f>
        <v>439.70800000000003</v>
      </c>
      <c r="R161" s="187">
        <f>Q161*1.02*1.05*$R$14</f>
        <v>506.76483309480011</v>
      </c>
    </row>
    <row r="162" spans="1:18" x14ac:dyDescent="0.2">
      <c r="A162" s="188"/>
      <c r="B162" s="197"/>
      <c r="C162" s="200"/>
      <c r="D162" s="188"/>
      <c r="E162" s="206"/>
      <c r="F162" s="190"/>
      <c r="G162" s="191"/>
      <c r="H162" s="187"/>
      <c r="I162" s="191"/>
      <c r="J162" s="192"/>
      <c r="K162" s="5"/>
      <c r="L162" s="5"/>
      <c r="M162" s="5"/>
      <c r="N162" s="119"/>
      <c r="O162" s="7">
        <f t="shared" si="9"/>
        <v>0</v>
      </c>
      <c r="P162" s="187"/>
      <c r="Q162" s="187"/>
      <c r="R162" s="187"/>
    </row>
    <row r="163" spans="1:18" x14ac:dyDescent="0.2">
      <c r="A163" s="188"/>
      <c r="B163" s="197"/>
      <c r="C163" s="200"/>
      <c r="D163" s="188"/>
      <c r="E163" s="206"/>
      <c r="F163" s="190"/>
      <c r="G163" s="191"/>
      <c r="H163" s="187"/>
      <c r="I163" s="191"/>
      <c r="J163" s="192"/>
      <c r="K163" s="5"/>
      <c r="L163" s="5"/>
      <c r="M163" s="47"/>
      <c r="N163" s="119"/>
      <c r="O163" s="7">
        <f t="shared" si="9"/>
        <v>0</v>
      </c>
      <c r="P163" s="187"/>
      <c r="Q163" s="187"/>
      <c r="R163" s="187"/>
    </row>
    <row r="164" spans="1:18" ht="12.75" customHeight="1" x14ac:dyDescent="0.2">
      <c r="A164" s="188"/>
      <c r="B164" s="198"/>
      <c r="C164" s="201"/>
      <c r="D164" s="188"/>
      <c r="E164" s="207"/>
      <c r="F164" s="190"/>
      <c r="G164" s="191"/>
      <c r="H164" s="187"/>
      <c r="I164" s="191"/>
      <c r="J164" s="192"/>
      <c r="K164" s="5"/>
      <c r="L164" s="5"/>
      <c r="M164" s="5"/>
      <c r="N164" s="119"/>
      <c r="O164" s="7">
        <f t="shared" si="9"/>
        <v>0</v>
      </c>
      <c r="P164" s="187"/>
      <c r="Q164" s="187"/>
      <c r="R164" s="187"/>
    </row>
    <row r="165" spans="1:18" ht="12.75" customHeight="1" x14ac:dyDescent="0.2">
      <c r="A165" s="188">
        <v>11</v>
      </c>
      <c r="B165" s="196" t="s">
        <v>122</v>
      </c>
      <c r="C165" s="199" t="s">
        <v>297</v>
      </c>
      <c r="D165" s="188" t="s">
        <v>30</v>
      </c>
      <c r="E165" s="211">
        <v>0.27300000000000002</v>
      </c>
      <c r="F165" s="190">
        <f>H165+J165+R165</f>
        <v>446.59495125000007</v>
      </c>
      <c r="G165" s="191"/>
      <c r="H165" s="187">
        <f>G165*$P$8/1000</f>
        <v>0</v>
      </c>
      <c r="I165" s="191"/>
      <c r="J165" s="192">
        <f>I165*$P$9/1000</f>
        <v>0</v>
      </c>
      <c r="K165" s="5" t="s">
        <v>303</v>
      </c>
      <c r="L165" s="5" t="s">
        <v>30</v>
      </c>
      <c r="M165" s="5">
        <v>1</v>
      </c>
      <c r="N165" s="119">
        <v>387.5</v>
      </c>
      <c r="O165" s="7">
        <f t="shared" si="9"/>
        <v>387.5</v>
      </c>
      <c r="P165" s="187">
        <f>E165*F165</f>
        <v>121.92042169125003</v>
      </c>
      <c r="Q165" s="187">
        <f>SUM(O165:O168)</f>
        <v>387.5</v>
      </c>
      <c r="R165" s="187">
        <f>Q165*1.02*1.05*$R$14</f>
        <v>446.59495125000007</v>
      </c>
    </row>
    <row r="166" spans="1:18" x14ac:dyDescent="0.2">
      <c r="A166" s="188"/>
      <c r="B166" s="197"/>
      <c r="C166" s="200"/>
      <c r="D166" s="188"/>
      <c r="E166" s="212"/>
      <c r="F166" s="190"/>
      <c r="G166" s="191"/>
      <c r="H166" s="187"/>
      <c r="I166" s="191"/>
      <c r="J166" s="192"/>
      <c r="K166" s="5"/>
      <c r="L166" s="5"/>
      <c r="M166" s="5"/>
      <c r="N166" s="119"/>
      <c r="O166" s="7">
        <f t="shared" si="9"/>
        <v>0</v>
      </c>
      <c r="P166" s="187"/>
      <c r="Q166" s="187"/>
      <c r="R166" s="187"/>
    </row>
    <row r="167" spans="1:18" x14ac:dyDescent="0.2">
      <c r="A167" s="188"/>
      <c r="B167" s="197"/>
      <c r="C167" s="200"/>
      <c r="D167" s="188"/>
      <c r="E167" s="212"/>
      <c r="F167" s="190"/>
      <c r="G167" s="191"/>
      <c r="H167" s="187"/>
      <c r="I167" s="191"/>
      <c r="J167" s="192"/>
      <c r="K167" s="5"/>
      <c r="L167" s="5"/>
      <c r="M167" s="47"/>
      <c r="N167" s="119"/>
      <c r="O167" s="7">
        <f t="shared" si="9"/>
        <v>0</v>
      </c>
      <c r="P167" s="187"/>
      <c r="Q167" s="187"/>
      <c r="R167" s="187"/>
    </row>
    <row r="168" spans="1:18" ht="12.75" customHeight="1" x14ac:dyDescent="0.2">
      <c r="A168" s="188"/>
      <c r="B168" s="198"/>
      <c r="C168" s="201"/>
      <c r="D168" s="188"/>
      <c r="E168" s="213"/>
      <c r="F168" s="190"/>
      <c r="G168" s="191"/>
      <c r="H168" s="187"/>
      <c r="I168" s="191"/>
      <c r="J168" s="192"/>
      <c r="K168" s="5"/>
      <c r="L168" s="5"/>
      <c r="M168" s="5"/>
      <c r="N168" s="119"/>
      <c r="O168" s="7">
        <f t="shared" si="9"/>
        <v>0</v>
      </c>
      <c r="P168" s="187"/>
      <c r="Q168" s="187"/>
      <c r="R168" s="187"/>
    </row>
    <row r="169" spans="1:18" ht="12.75" customHeight="1" x14ac:dyDescent="0.2">
      <c r="A169" s="188">
        <v>12</v>
      </c>
      <c r="B169" s="196" t="s">
        <v>122</v>
      </c>
      <c r="C169" s="199" t="s">
        <v>298</v>
      </c>
      <c r="D169" s="188" t="s">
        <v>30</v>
      </c>
      <c r="E169" s="205">
        <v>0.1183</v>
      </c>
      <c r="F169" s="190">
        <f>H169+J169+R169</f>
        <v>446.59495125000007</v>
      </c>
      <c r="G169" s="191"/>
      <c r="H169" s="187">
        <f>G169*$P$8/1000</f>
        <v>0</v>
      </c>
      <c r="I169" s="191"/>
      <c r="J169" s="192">
        <f>I169*$P$9/1000</f>
        <v>0</v>
      </c>
      <c r="K169" s="5" t="s">
        <v>304</v>
      </c>
      <c r="L169" s="5" t="s">
        <v>30</v>
      </c>
      <c r="M169" s="5">
        <v>1</v>
      </c>
      <c r="N169" s="119">
        <v>387.5</v>
      </c>
      <c r="O169" s="7">
        <f t="shared" ref="O169:O172" si="10">M169*N169</f>
        <v>387.5</v>
      </c>
      <c r="P169" s="187">
        <f>E169*F169</f>
        <v>52.832182732875012</v>
      </c>
      <c r="Q169" s="187">
        <f>SUM(O169:O172)</f>
        <v>387.5</v>
      </c>
      <c r="R169" s="187">
        <f>Q169*1.02*1.05*$R$14</f>
        <v>446.59495125000007</v>
      </c>
    </row>
    <row r="170" spans="1:18" x14ac:dyDescent="0.2">
      <c r="A170" s="188"/>
      <c r="B170" s="197"/>
      <c r="C170" s="200"/>
      <c r="D170" s="188"/>
      <c r="E170" s="206"/>
      <c r="F170" s="190"/>
      <c r="G170" s="191"/>
      <c r="H170" s="187"/>
      <c r="I170" s="191"/>
      <c r="J170" s="192"/>
      <c r="K170" s="5"/>
      <c r="L170" s="5"/>
      <c r="M170" s="5"/>
      <c r="N170" s="119"/>
      <c r="O170" s="7">
        <f t="shared" si="10"/>
        <v>0</v>
      </c>
      <c r="P170" s="187"/>
      <c r="Q170" s="187"/>
      <c r="R170" s="187"/>
    </row>
    <row r="171" spans="1:18" x14ac:dyDescent="0.2">
      <c r="A171" s="188"/>
      <c r="B171" s="197"/>
      <c r="C171" s="200"/>
      <c r="D171" s="188"/>
      <c r="E171" s="206"/>
      <c r="F171" s="190"/>
      <c r="G171" s="191"/>
      <c r="H171" s="187"/>
      <c r="I171" s="191"/>
      <c r="J171" s="192"/>
      <c r="K171" s="5"/>
      <c r="L171" s="5"/>
      <c r="M171" s="47"/>
      <c r="N171" s="119"/>
      <c r="O171" s="7">
        <f t="shared" si="10"/>
        <v>0</v>
      </c>
      <c r="P171" s="187"/>
      <c r="Q171" s="187"/>
      <c r="R171" s="187"/>
    </row>
    <row r="172" spans="1:18" ht="12.75" customHeight="1" x14ac:dyDescent="0.2">
      <c r="A172" s="188"/>
      <c r="B172" s="198"/>
      <c r="C172" s="201"/>
      <c r="D172" s="188"/>
      <c r="E172" s="207"/>
      <c r="F172" s="190"/>
      <c r="G172" s="191"/>
      <c r="H172" s="187"/>
      <c r="I172" s="191"/>
      <c r="J172" s="192"/>
      <c r="K172" s="5"/>
      <c r="L172" s="5"/>
      <c r="M172" s="5"/>
      <c r="N172" s="119"/>
      <c r="O172" s="7">
        <f t="shared" si="10"/>
        <v>0</v>
      </c>
      <c r="P172" s="187"/>
      <c r="Q172" s="187"/>
      <c r="R172" s="187"/>
    </row>
    <row r="173" spans="1:18" ht="12.75" customHeight="1" x14ac:dyDescent="0.2">
      <c r="A173" s="188">
        <v>13</v>
      </c>
      <c r="B173" s="196" t="s">
        <v>348</v>
      </c>
      <c r="C173" s="199" t="s">
        <v>300</v>
      </c>
      <c r="D173" s="188" t="s">
        <v>30</v>
      </c>
      <c r="E173" s="204">
        <v>0.32369999999999999</v>
      </c>
      <c r="F173" s="190">
        <f>H173+J173+R173</f>
        <v>66.764029678</v>
      </c>
      <c r="G173" s="191">
        <v>8.6999999999999993</v>
      </c>
      <c r="H173" s="187">
        <f>G173*$P$8/1000</f>
        <v>18.180650999999997</v>
      </c>
      <c r="I173" s="191">
        <v>14.3</v>
      </c>
      <c r="J173" s="192">
        <f>I173*$P$9/1000</f>
        <v>42.382912000000005</v>
      </c>
      <c r="K173" s="5" t="s">
        <v>153</v>
      </c>
      <c r="L173" s="5" t="s">
        <v>133</v>
      </c>
      <c r="M173" s="5">
        <v>3.5</v>
      </c>
      <c r="N173" s="119">
        <v>0.95</v>
      </c>
      <c r="O173" s="7">
        <f t="shared" ref="O173:O196" si="11">M173*N173</f>
        <v>3.3249999999999997</v>
      </c>
      <c r="P173" s="187">
        <f>E173*F173</f>
        <v>21.611516406768597</v>
      </c>
      <c r="Q173" s="187">
        <f>SUM(O173:O176)</f>
        <v>5.38</v>
      </c>
      <c r="R173" s="187">
        <f>Q173*1.02*1.05*$R$14</f>
        <v>6.2004666779999997</v>
      </c>
    </row>
    <row r="174" spans="1:18" x14ac:dyDescent="0.2">
      <c r="A174" s="188"/>
      <c r="B174" s="197"/>
      <c r="C174" s="200"/>
      <c r="D174" s="188"/>
      <c r="E174" s="204"/>
      <c r="F174" s="190"/>
      <c r="G174" s="191"/>
      <c r="H174" s="187"/>
      <c r="I174" s="191"/>
      <c r="J174" s="192"/>
      <c r="K174" s="5" t="s">
        <v>157</v>
      </c>
      <c r="L174" s="5" t="s">
        <v>133</v>
      </c>
      <c r="M174" s="5">
        <v>2.5</v>
      </c>
      <c r="N174" s="119">
        <v>0.80800000000000005</v>
      </c>
      <c r="O174" s="7">
        <f t="shared" si="11"/>
        <v>2.02</v>
      </c>
      <c r="P174" s="187"/>
      <c r="Q174" s="187"/>
      <c r="R174" s="187"/>
    </row>
    <row r="175" spans="1:18" x14ac:dyDescent="0.2">
      <c r="A175" s="188"/>
      <c r="B175" s="197"/>
      <c r="C175" s="200"/>
      <c r="D175" s="188"/>
      <c r="E175" s="204"/>
      <c r="F175" s="190"/>
      <c r="G175" s="191"/>
      <c r="H175" s="187"/>
      <c r="I175" s="191"/>
      <c r="J175" s="192"/>
      <c r="K175" s="5" t="s">
        <v>319</v>
      </c>
      <c r="L175" s="5" t="s">
        <v>133</v>
      </c>
      <c r="M175" s="98">
        <v>0.1</v>
      </c>
      <c r="N175" s="119">
        <v>0.35</v>
      </c>
      <c r="O175" s="7">
        <f t="shared" si="11"/>
        <v>3.4999999999999996E-2</v>
      </c>
      <c r="P175" s="187"/>
      <c r="Q175" s="187"/>
      <c r="R175" s="187"/>
    </row>
    <row r="176" spans="1:18" ht="12.75" customHeight="1" x14ac:dyDescent="0.2">
      <c r="A176" s="188"/>
      <c r="B176" s="198"/>
      <c r="C176" s="201"/>
      <c r="D176" s="188"/>
      <c r="E176" s="204"/>
      <c r="F176" s="190"/>
      <c r="G176" s="191"/>
      <c r="H176" s="187"/>
      <c r="I176" s="191"/>
      <c r="J176" s="192"/>
      <c r="K176" s="5"/>
      <c r="L176" s="5"/>
      <c r="M176" s="5"/>
      <c r="N176" s="119"/>
      <c r="O176" s="7">
        <f t="shared" si="11"/>
        <v>0</v>
      </c>
      <c r="P176" s="187"/>
      <c r="Q176" s="187"/>
      <c r="R176" s="187"/>
    </row>
    <row r="177" spans="1:18" ht="12.75" customHeight="1" x14ac:dyDescent="0.2">
      <c r="A177" s="188">
        <v>14</v>
      </c>
      <c r="B177" s="196" t="s">
        <v>122</v>
      </c>
      <c r="C177" s="199" t="s">
        <v>298</v>
      </c>
      <c r="D177" s="188" t="s">
        <v>30</v>
      </c>
      <c r="E177" s="205">
        <v>0.1196</v>
      </c>
      <c r="F177" s="190">
        <f>H177+J177+R177</f>
        <v>446.59495125000007</v>
      </c>
      <c r="G177" s="191"/>
      <c r="H177" s="187">
        <f>G177*$P$8/1000</f>
        <v>0</v>
      </c>
      <c r="I177" s="191"/>
      <c r="J177" s="192">
        <f>I177*$P$9/1000</f>
        <v>0</v>
      </c>
      <c r="K177" s="5" t="s">
        <v>304</v>
      </c>
      <c r="L177" s="5" t="s">
        <v>30</v>
      </c>
      <c r="M177" s="5">
        <v>1</v>
      </c>
      <c r="N177" s="119">
        <v>387.5</v>
      </c>
      <c r="O177" s="7">
        <f t="shared" si="11"/>
        <v>387.5</v>
      </c>
      <c r="P177" s="187">
        <f>E177*F177</f>
        <v>53.412756169500007</v>
      </c>
      <c r="Q177" s="187">
        <f>SUM(O177:O180)</f>
        <v>387.5</v>
      </c>
      <c r="R177" s="187">
        <f>Q177*1.02*1.05*$R$14</f>
        <v>446.59495125000007</v>
      </c>
    </row>
    <row r="178" spans="1:18" x14ac:dyDescent="0.2">
      <c r="A178" s="188"/>
      <c r="B178" s="197"/>
      <c r="C178" s="200"/>
      <c r="D178" s="188"/>
      <c r="E178" s="206"/>
      <c r="F178" s="190"/>
      <c r="G178" s="191"/>
      <c r="H178" s="187"/>
      <c r="I178" s="191"/>
      <c r="J178" s="192"/>
      <c r="K178" s="5"/>
      <c r="L178" s="5"/>
      <c r="M178" s="5"/>
      <c r="N178" s="119"/>
      <c r="O178" s="7">
        <f t="shared" si="11"/>
        <v>0</v>
      </c>
      <c r="P178" s="187"/>
      <c r="Q178" s="187"/>
      <c r="R178" s="187"/>
    </row>
    <row r="179" spans="1:18" x14ac:dyDescent="0.2">
      <c r="A179" s="188"/>
      <c r="B179" s="197"/>
      <c r="C179" s="200"/>
      <c r="D179" s="188"/>
      <c r="E179" s="206"/>
      <c r="F179" s="190"/>
      <c r="G179" s="191"/>
      <c r="H179" s="187"/>
      <c r="I179" s="191"/>
      <c r="J179" s="192"/>
      <c r="K179" s="5"/>
      <c r="L179" s="5"/>
      <c r="M179" s="47"/>
      <c r="N179" s="119"/>
      <c r="O179" s="7">
        <f t="shared" si="11"/>
        <v>0</v>
      </c>
      <c r="P179" s="187"/>
      <c r="Q179" s="187"/>
      <c r="R179" s="187"/>
    </row>
    <row r="180" spans="1:18" ht="12.75" customHeight="1" x14ac:dyDescent="0.2">
      <c r="A180" s="188"/>
      <c r="B180" s="198"/>
      <c r="C180" s="201"/>
      <c r="D180" s="188"/>
      <c r="E180" s="207"/>
      <c r="F180" s="190"/>
      <c r="G180" s="191"/>
      <c r="H180" s="187"/>
      <c r="I180" s="191"/>
      <c r="J180" s="192"/>
      <c r="K180" s="5"/>
      <c r="L180" s="5"/>
      <c r="M180" s="5"/>
      <c r="N180" s="119"/>
      <c r="O180" s="7">
        <f t="shared" si="11"/>
        <v>0</v>
      </c>
      <c r="P180" s="187"/>
      <c r="Q180" s="187"/>
      <c r="R180" s="187"/>
    </row>
    <row r="181" spans="1:18" ht="12.75" customHeight="1" x14ac:dyDescent="0.2">
      <c r="A181" s="188">
        <v>15</v>
      </c>
      <c r="B181" s="196" t="s">
        <v>122</v>
      </c>
      <c r="C181" s="199" t="s">
        <v>301</v>
      </c>
      <c r="D181" s="188" t="s">
        <v>30</v>
      </c>
      <c r="E181" s="205">
        <v>0.10660000000000001</v>
      </c>
      <c r="F181" s="190">
        <f>H181+J181+R181</f>
        <v>446.59495125000007</v>
      </c>
      <c r="G181" s="191"/>
      <c r="H181" s="187">
        <f>G181*$P$8/1000</f>
        <v>0</v>
      </c>
      <c r="I181" s="191"/>
      <c r="J181" s="192">
        <f>I181*$P$9/1000</f>
        <v>0</v>
      </c>
      <c r="K181" s="5" t="s">
        <v>305</v>
      </c>
      <c r="L181" s="5" t="s">
        <v>30</v>
      </c>
      <c r="M181" s="5">
        <v>1</v>
      </c>
      <c r="N181" s="119">
        <v>387.5</v>
      </c>
      <c r="O181" s="7">
        <f t="shared" ref="O181:O184" si="12">M181*N181</f>
        <v>387.5</v>
      </c>
      <c r="P181" s="187">
        <f>E181*F181</f>
        <v>47.607021803250014</v>
      </c>
      <c r="Q181" s="187">
        <f>SUM(O181:O184)</f>
        <v>387.5</v>
      </c>
      <c r="R181" s="187">
        <f>Q181*1.02*1.05*$R$14</f>
        <v>446.59495125000007</v>
      </c>
    </row>
    <row r="182" spans="1:18" x14ac:dyDescent="0.2">
      <c r="A182" s="188"/>
      <c r="B182" s="197"/>
      <c r="C182" s="200"/>
      <c r="D182" s="188"/>
      <c r="E182" s="206"/>
      <c r="F182" s="190"/>
      <c r="G182" s="191"/>
      <c r="H182" s="187"/>
      <c r="I182" s="191"/>
      <c r="J182" s="192"/>
      <c r="K182" s="5"/>
      <c r="L182" s="5"/>
      <c r="M182" s="5"/>
      <c r="N182" s="119"/>
      <c r="O182" s="7">
        <f t="shared" si="12"/>
        <v>0</v>
      </c>
      <c r="P182" s="187"/>
      <c r="Q182" s="187"/>
      <c r="R182" s="187"/>
    </row>
    <row r="183" spans="1:18" x14ac:dyDescent="0.2">
      <c r="A183" s="188"/>
      <c r="B183" s="197"/>
      <c r="C183" s="200"/>
      <c r="D183" s="188"/>
      <c r="E183" s="206"/>
      <c r="F183" s="190"/>
      <c r="G183" s="191"/>
      <c r="H183" s="187"/>
      <c r="I183" s="191"/>
      <c r="J183" s="192"/>
      <c r="K183" s="5"/>
      <c r="L183" s="5"/>
      <c r="M183" s="47"/>
      <c r="N183" s="119"/>
      <c r="O183" s="7">
        <f t="shared" si="12"/>
        <v>0</v>
      </c>
      <c r="P183" s="187"/>
      <c r="Q183" s="187"/>
      <c r="R183" s="187"/>
    </row>
    <row r="184" spans="1:18" ht="12.75" customHeight="1" x14ac:dyDescent="0.2">
      <c r="A184" s="188"/>
      <c r="B184" s="198"/>
      <c r="C184" s="201"/>
      <c r="D184" s="188"/>
      <c r="E184" s="207"/>
      <c r="F184" s="190"/>
      <c r="G184" s="191"/>
      <c r="H184" s="187"/>
      <c r="I184" s="191"/>
      <c r="J184" s="192"/>
      <c r="K184" s="5"/>
      <c r="L184" s="5"/>
      <c r="M184" s="5"/>
      <c r="N184" s="119"/>
      <c r="O184" s="7">
        <f t="shared" si="12"/>
        <v>0</v>
      </c>
      <c r="P184" s="187"/>
      <c r="Q184" s="187"/>
      <c r="R184" s="187"/>
    </row>
    <row r="185" spans="1:18" ht="12.75" customHeight="1" x14ac:dyDescent="0.2">
      <c r="A185" s="188">
        <v>16</v>
      </c>
      <c r="B185" s="196" t="s">
        <v>122</v>
      </c>
      <c r="C185" s="199" t="s">
        <v>302</v>
      </c>
      <c r="D185" s="188" t="s">
        <v>30</v>
      </c>
      <c r="E185" s="205">
        <v>9.7500000000000003E-2</v>
      </c>
      <c r="F185" s="190">
        <f>H185+J185+R185</f>
        <v>446.59495125000007</v>
      </c>
      <c r="G185" s="191"/>
      <c r="H185" s="187">
        <f>G185*$P$8/1000</f>
        <v>0</v>
      </c>
      <c r="I185" s="191"/>
      <c r="J185" s="192">
        <f>I185*$P$9/1000</f>
        <v>0</v>
      </c>
      <c r="K185" s="5" t="s">
        <v>306</v>
      </c>
      <c r="L185" s="5" t="s">
        <v>30</v>
      </c>
      <c r="M185" s="5">
        <v>1</v>
      </c>
      <c r="N185" s="119">
        <v>387.5</v>
      </c>
      <c r="O185" s="7">
        <f t="shared" ref="O185:O188" si="13">M185*N185</f>
        <v>387.5</v>
      </c>
      <c r="P185" s="187">
        <f>E185*F185</f>
        <v>43.543007746875006</v>
      </c>
      <c r="Q185" s="187">
        <f>SUM(O185:O188)</f>
        <v>387.5</v>
      </c>
      <c r="R185" s="187">
        <f>Q185*1.02*1.05*$R$14</f>
        <v>446.59495125000007</v>
      </c>
    </row>
    <row r="186" spans="1:18" x14ac:dyDescent="0.2">
      <c r="A186" s="188"/>
      <c r="B186" s="197"/>
      <c r="C186" s="200"/>
      <c r="D186" s="188"/>
      <c r="E186" s="206"/>
      <c r="F186" s="190"/>
      <c r="G186" s="191"/>
      <c r="H186" s="187"/>
      <c r="I186" s="191"/>
      <c r="J186" s="192"/>
      <c r="K186" s="5"/>
      <c r="L186" s="5"/>
      <c r="M186" s="5"/>
      <c r="N186" s="119"/>
      <c r="O186" s="7">
        <f t="shared" si="13"/>
        <v>0</v>
      </c>
      <c r="P186" s="187"/>
      <c r="Q186" s="187"/>
      <c r="R186" s="187"/>
    </row>
    <row r="187" spans="1:18" x14ac:dyDescent="0.2">
      <c r="A187" s="188"/>
      <c r="B187" s="197"/>
      <c r="C187" s="200"/>
      <c r="D187" s="188"/>
      <c r="E187" s="206"/>
      <c r="F187" s="190"/>
      <c r="G187" s="191"/>
      <c r="H187" s="187"/>
      <c r="I187" s="191"/>
      <c r="J187" s="192"/>
      <c r="K187" s="5"/>
      <c r="L187" s="5"/>
      <c r="M187" s="47"/>
      <c r="N187" s="119"/>
      <c r="O187" s="7">
        <f t="shared" si="13"/>
        <v>0</v>
      </c>
      <c r="P187" s="187"/>
      <c r="Q187" s="187"/>
      <c r="R187" s="187"/>
    </row>
    <row r="188" spans="1:18" ht="12.75" customHeight="1" x14ac:dyDescent="0.2">
      <c r="A188" s="188"/>
      <c r="B188" s="198"/>
      <c r="C188" s="201"/>
      <c r="D188" s="188"/>
      <c r="E188" s="207"/>
      <c r="F188" s="190"/>
      <c r="G188" s="191"/>
      <c r="H188" s="187"/>
      <c r="I188" s="191"/>
      <c r="J188" s="192"/>
      <c r="K188" s="5"/>
      <c r="L188" s="5"/>
      <c r="M188" s="5"/>
      <c r="N188" s="119"/>
      <c r="O188" s="7">
        <f t="shared" si="13"/>
        <v>0</v>
      </c>
      <c r="P188" s="187"/>
      <c r="Q188" s="187"/>
      <c r="R188" s="187"/>
    </row>
    <row r="189" spans="1:18" ht="12.75" customHeight="1" x14ac:dyDescent="0.2">
      <c r="A189" s="188">
        <v>17</v>
      </c>
      <c r="B189" s="196" t="s">
        <v>349</v>
      </c>
      <c r="C189" s="199" t="s">
        <v>307</v>
      </c>
      <c r="D189" s="188" t="s">
        <v>30</v>
      </c>
      <c r="E189" s="204">
        <v>3.4626000000000001</v>
      </c>
      <c r="F189" s="190">
        <f>H189+J189+R189</f>
        <v>58.920490489400002</v>
      </c>
      <c r="G189" s="191">
        <v>10.3</v>
      </c>
      <c r="H189" s="187">
        <f>G189*$P$8/1000</f>
        <v>21.524219000000002</v>
      </c>
      <c r="I189" s="191">
        <v>10.8</v>
      </c>
      <c r="J189" s="192">
        <f>I189*$P$9/1000</f>
        <v>32.009472000000002</v>
      </c>
      <c r="K189" s="5" t="s">
        <v>153</v>
      </c>
      <c r="L189" s="5" t="s">
        <v>133</v>
      </c>
      <c r="M189" s="5">
        <v>2</v>
      </c>
      <c r="N189" s="119">
        <v>0.95</v>
      </c>
      <c r="O189" s="7">
        <f t="shared" si="11"/>
        <v>1.9</v>
      </c>
      <c r="P189" s="187">
        <f>E189*F189</f>
        <v>204.01809036859646</v>
      </c>
      <c r="Q189" s="187">
        <f>SUM(O189:O192)</f>
        <v>4.6739999999999995</v>
      </c>
      <c r="R189" s="187">
        <f>Q189*1.02*1.05*$R$14</f>
        <v>5.3867994894000004</v>
      </c>
    </row>
    <row r="190" spans="1:18" x14ac:dyDescent="0.2">
      <c r="A190" s="188"/>
      <c r="B190" s="197"/>
      <c r="C190" s="200"/>
      <c r="D190" s="188"/>
      <c r="E190" s="204"/>
      <c r="F190" s="190"/>
      <c r="G190" s="191"/>
      <c r="H190" s="187"/>
      <c r="I190" s="191"/>
      <c r="J190" s="192"/>
      <c r="K190" s="5" t="s">
        <v>157</v>
      </c>
      <c r="L190" s="5" t="s">
        <v>133</v>
      </c>
      <c r="M190" s="5">
        <v>3</v>
      </c>
      <c r="N190" s="119">
        <v>0.80800000000000005</v>
      </c>
      <c r="O190" s="7">
        <f t="shared" si="11"/>
        <v>2.4240000000000004</v>
      </c>
      <c r="P190" s="187"/>
      <c r="Q190" s="187"/>
      <c r="R190" s="187"/>
    </row>
    <row r="191" spans="1:18" x14ac:dyDescent="0.2">
      <c r="A191" s="188"/>
      <c r="B191" s="197"/>
      <c r="C191" s="200"/>
      <c r="D191" s="188"/>
      <c r="E191" s="204"/>
      <c r="F191" s="190"/>
      <c r="G191" s="191"/>
      <c r="H191" s="187"/>
      <c r="I191" s="191"/>
      <c r="J191" s="192"/>
      <c r="K191" s="5" t="s">
        <v>319</v>
      </c>
      <c r="L191" s="5" t="s">
        <v>133</v>
      </c>
      <c r="M191" s="114">
        <v>1</v>
      </c>
      <c r="N191" s="119">
        <v>0.35</v>
      </c>
      <c r="O191" s="7">
        <f t="shared" si="11"/>
        <v>0.35</v>
      </c>
      <c r="P191" s="187"/>
      <c r="Q191" s="187"/>
      <c r="R191" s="187"/>
    </row>
    <row r="192" spans="1:18" ht="12.75" customHeight="1" x14ac:dyDescent="0.2">
      <c r="A192" s="188"/>
      <c r="B192" s="198"/>
      <c r="C192" s="201"/>
      <c r="D192" s="188"/>
      <c r="E192" s="204"/>
      <c r="F192" s="190"/>
      <c r="G192" s="191"/>
      <c r="H192" s="187"/>
      <c r="I192" s="191"/>
      <c r="J192" s="192"/>
      <c r="K192" s="5"/>
      <c r="L192" s="5"/>
      <c r="M192" s="5"/>
      <c r="N192" s="119"/>
      <c r="O192" s="7">
        <f t="shared" si="11"/>
        <v>0</v>
      </c>
      <c r="P192" s="187"/>
      <c r="Q192" s="187"/>
      <c r="R192" s="187"/>
    </row>
    <row r="193" spans="1:18" x14ac:dyDescent="0.2">
      <c r="A193" s="188">
        <v>18</v>
      </c>
      <c r="B193" s="189" t="s">
        <v>122</v>
      </c>
      <c r="C193" s="189" t="s">
        <v>636</v>
      </c>
      <c r="D193" s="188" t="s">
        <v>30</v>
      </c>
      <c r="E193" s="208">
        <v>0.87360000000000004</v>
      </c>
      <c r="F193" s="190">
        <f>H193+J193+R193</f>
        <v>409.380626151</v>
      </c>
      <c r="G193" s="209"/>
      <c r="H193" s="187">
        <f>G193*$P$8/1000</f>
        <v>0</v>
      </c>
      <c r="I193" s="210"/>
      <c r="J193" s="187">
        <f>I193*$P$9/1000</f>
        <v>0</v>
      </c>
      <c r="K193" s="123" t="s">
        <v>309</v>
      </c>
      <c r="L193" s="5" t="s">
        <v>30</v>
      </c>
      <c r="M193" s="5">
        <v>1</v>
      </c>
      <c r="N193" s="119">
        <v>355.21</v>
      </c>
      <c r="O193" s="7">
        <f t="shared" si="11"/>
        <v>355.21</v>
      </c>
      <c r="P193" s="187">
        <f>E193*F193</f>
        <v>357.63491500551362</v>
      </c>
      <c r="Q193" s="187">
        <f>SUM(O193:O196)</f>
        <v>355.21</v>
      </c>
      <c r="R193" s="187">
        <f>Q193*1.02*1.05*$R$14</f>
        <v>409.380626151</v>
      </c>
    </row>
    <row r="194" spans="1:18" x14ac:dyDescent="0.2">
      <c r="A194" s="188"/>
      <c r="B194" s="189"/>
      <c r="C194" s="189"/>
      <c r="D194" s="188"/>
      <c r="E194" s="208"/>
      <c r="F194" s="190"/>
      <c r="G194" s="209"/>
      <c r="H194" s="187"/>
      <c r="I194" s="210"/>
      <c r="J194" s="187"/>
      <c r="K194" s="5"/>
      <c r="L194" s="5"/>
      <c r="M194" s="5"/>
      <c r="N194" s="119"/>
      <c r="O194" s="7">
        <f t="shared" si="11"/>
        <v>0</v>
      </c>
      <c r="P194" s="187"/>
      <c r="Q194" s="187"/>
      <c r="R194" s="187"/>
    </row>
    <row r="195" spans="1:18" x14ac:dyDescent="0.2">
      <c r="A195" s="188"/>
      <c r="B195" s="189"/>
      <c r="C195" s="189"/>
      <c r="D195" s="188"/>
      <c r="E195" s="208"/>
      <c r="F195" s="190"/>
      <c r="G195" s="209"/>
      <c r="H195" s="187"/>
      <c r="I195" s="210"/>
      <c r="J195" s="187"/>
      <c r="K195" s="5"/>
      <c r="L195" s="5"/>
      <c r="M195" s="47"/>
      <c r="N195" s="119"/>
      <c r="O195" s="7">
        <f t="shared" si="11"/>
        <v>0</v>
      </c>
      <c r="P195" s="187"/>
      <c r="Q195" s="187"/>
      <c r="R195" s="187"/>
    </row>
    <row r="196" spans="1:18" ht="12.75" customHeight="1" x14ac:dyDescent="0.2">
      <c r="A196" s="188"/>
      <c r="B196" s="189"/>
      <c r="C196" s="189"/>
      <c r="D196" s="188"/>
      <c r="E196" s="208"/>
      <c r="F196" s="190"/>
      <c r="G196" s="209"/>
      <c r="H196" s="187"/>
      <c r="I196" s="210"/>
      <c r="J196" s="187"/>
      <c r="K196" s="5"/>
      <c r="L196" s="5"/>
      <c r="M196" s="5"/>
      <c r="N196" s="119"/>
      <c r="O196" s="7">
        <f t="shared" si="11"/>
        <v>0</v>
      </c>
      <c r="P196" s="187"/>
      <c r="Q196" s="187"/>
      <c r="R196" s="187"/>
    </row>
    <row r="197" spans="1:18" x14ac:dyDescent="0.2">
      <c r="A197" s="188">
        <v>19</v>
      </c>
      <c r="B197" s="189" t="s">
        <v>122</v>
      </c>
      <c r="C197" s="189" t="s">
        <v>637</v>
      </c>
      <c r="D197" s="188" t="s">
        <v>30</v>
      </c>
      <c r="E197" s="208">
        <v>1.7058</v>
      </c>
      <c r="F197" s="190">
        <f>H197+J197+R197</f>
        <v>448.19462555280006</v>
      </c>
      <c r="G197" s="209"/>
      <c r="H197" s="187">
        <f>G197*$P$8/1000</f>
        <v>0</v>
      </c>
      <c r="I197" s="210"/>
      <c r="J197" s="187">
        <f>I197*$P$9/1000</f>
        <v>0</v>
      </c>
      <c r="K197" s="123" t="s">
        <v>310</v>
      </c>
      <c r="L197" s="5" t="s">
        <v>30</v>
      </c>
      <c r="M197" s="5">
        <v>1</v>
      </c>
      <c r="N197" s="119">
        <v>388.88799999999998</v>
      </c>
      <c r="O197" s="7">
        <f t="shared" ref="O197:O200" si="14">M197*N197</f>
        <v>388.88799999999998</v>
      </c>
      <c r="P197" s="187">
        <f>E197*F197</f>
        <v>764.53039226796636</v>
      </c>
      <c r="Q197" s="187">
        <f>SUM(O197:O200)</f>
        <v>388.88799999999998</v>
      </c>
      <c r="R197" s="187">
        <f>Q197*1.02*1.05*$R$14</f>
        <v>448.19462555280006</v>
      </c>
    </row>
    <row r="198" spans="1:18" x14ac:dyDescent="0.2">
      <c r="A198" s="188"/>
      <c r="B198" s="189"/>
      <c r="C198" s="189"/>
      <c r="D198" s="188"/>
      <c r="E198" s="208"/>
      <c r="F198" s="190"/>
      <c r="G198" s="209"/>
      <c r="H198" s="187"/>
      <c r="I198" s="210"/>
      <c r="J198" s="187"/>
      <c r="K198" s="5"/>
      <c r="L198" s="5"/>
      <c r="M198" s="5"/>
      <c r="N198" s="119"/>
      <c r="O198" s="7">
        <f t="shared" si="14"/>
        <v>0</v>
      </c>
      <c r="P198" s="187"/>
      <c r="Q198" s="187"/>
      <c r="R198" s="187"/>
    </row>
    <row r="199" spans="1:18" x14ac:dyDescent="0.2">
      <c r="A199" s="188"/>
      <c r="B199" s="189"/>
      <c r="C199" s="189"/>
      <c r="D199" s="188"/>
      <c r="E199" s="208"/>
      <c r="F199" s="190"/>
      <c r="G199" s="209"/>
      <c r="H199" s="187"/>
      <c r="I199" s="210"/>
      <c r="J199" s="187"/>
      <c r="K199" s="5"/>
      <c r="L199" s="5"/>
      <c r="M199" s="47"/>
      <c r="N199" s="119"/>
      <c r="O199" s="7">
        <f t="shared" si="14"/>
        <v>0</v>
      </c>
      <c r="P199" s="187"/>
      <c r="Q199" s="187"/>
      <c r="R199" s="187"/>
    </row>
    <row r="200" spans="1:18" ht="12.75" customHeight="1" x14ac:dyDescent="0.2">
      <c r="A200" s="188"/>
      <c r="B200" s="189"/>
      <c r="C200" s="189"/>
      <c r="D200" s="188"/>
      <c r="E200" s="208"/>
      <c r="F200" s="190"/>
      <c r="G200" s="209"/>
      <c r="H200" s="187"/>
      <c r="I200" s="210"/>
      <c r="J200" s="187"/>
      <c r="K200" s="5"/>
      <c r="L200" s="5"/>
      <c r="M200" s="5"/>
      <c r="N200" s="119"/>
      <c r="O200" s="7">
        <f t="shared" si="14"/>
        <v>0</v>
      </c>
      <c r="P200" s="187"/>
      <c r="Q200" s="187"/>
      <c r="R200" s="187"/>
    </row>
    <row r="201" spans="1:18" x14ac:dyDescent="0.2">
      <c r="A201" s="188">
        <v>20</v>
      </c>
      <c r="B201" s="189" t="s">
        <v>122</v>
      </c>
      <c r="C201" s="189" t="s">
        <v>638</v>
      </c>
      <c r="D201" s="188" t="s">
        <v>30</v>
      </c>
      <c r="E201" s="208">
        <v>0.63359999999999994</v>
      </c>
      <c r="F201" s="190">
        <f>H201+J201+R201</f>
        <v>404.5666207023001</v>
      </c>
      <c r="G201" s="209"/>
      <c r="H201" s="187">
        <f>G201*$P$8/1000</f>
        <v>0</v>
      </c>
      <c r="I201" s="210"/>
      <c r="J201" s="187">
        <f>I201*$P$9/1000</f>
        <v>0</v>
      </c>
      <c r="K201" s="123" t="s">
        <v>308</v>
      </c>
      <c r="L201" s="5" t="s">
        <v>30</v>
      </c>
      <c r="M201" s="5">
        <v>1</v>
      </c>
      <c r="N201" s="119">
        <v>351.03300000000002</v>
      </c>
      <c r="O201" s="7">
        <f t="shared" ref="O201:O248" si="15">M201*N201</f>
        <v>351.03300000000002</v>
      </c>
      <c r="P201" s="187">
        <f>E201*F201</f>
        <v>256.33341087697733</v>
      </c>
      <c r="Q201" s="187">
        <f>SUM(O201:O204)</f>
        <v>351.03300000000002</v>
      </c>
      <c r="R201" s="187">
        <f>Q201*1.02*1.05*$R$14</f>
        <v>404.5666207023001</v>
      </c>
    </row>
    <row r="202" spans="1:18" x14ac:dyDescent="0.2">
      <c r="A202" s="188"/>
      <c r="B202" s="189"/>
      <c r="C202" s="189"/>
      <c r="D202" s="188"/>
      <c r="E202" s="208"/>
      <c r="F202" s="190"/>
      <c r="G202" s="209"/>
      <c r="H202" s="187"/>
      <c r="I202" s="210"/>
      <c r="J202" s="187"/>
      <c r="K202" s="5"/>
      <c r="L202" s="5"/>
      <c r="M202" s="5"/>
      <c r="N202" s="119"/>
      <c r="O202" s="7">
        <f t="shared" si="15"/>
        <v>0</v>
      </c>
      <c r="P202" s="187"/>
      <c r="Q202" s="187"/>
      <c r="R202" s="187"/>
    </row>
    <row r="203" spans="1:18" x14ac:dyDescent="0.2">
      <c r="A203" s="188"/>
      <c r="B203" s="189"/>
      <c r="C203" s="189"/>
      <c r="D203" s="188"/>
      <c r="E203" s="208"/>
      <c r="F203" s="190"/>
      <c r="G203" s="209"/>
      <c r="H203" s="187"/>
      <c r="I203" s="210"/>
      <c r="J203" s="187"/>
      <c r="K203" s="5"/>
      <c r="L203" s="5"/>
      <c r="M203" s="47"/>
      <c r="N203" s="119"/>
      <c r="O203" s="7">
        <f t="shared" si="15"/>
        <v>0</v>
      </c>
      <c r="P203" s="187"/>
      <c r="Q203" s="187"/>
      <c r="R203" s="187"/>
    </row>
    <row r="204" spans="1:18" ht="12.75" customHeight="1" x14ac:dyDescent="0.2">
      <c r="A204" s="188"/>
      <c r="B204" s="189"/>
      <c r="C204" s="189"/>
      <c r="D204" s="188"/>
      <c r="E204" s="208"/>
      <c r="F204" s="190"/>
      <c r="G204" s="209"/>
      <c r="H204" s="187"/>
      <c r="I204" s="210"/>
      <c r="J204" s="187"/>
      <c r="K204" s="5"/>
      <c r="L204" s="5"/>
      <c r="M204" s="5"/>
      <c r="N204" s="119"/>
      <c r="O204" s="7">
        <f t="shared" si="15"/>
        <v>0</v>
      </c>
      <c r="P204" s="187"/>
      <c r="Q204" s="187"/>
      <c r="R204" s="187"/>
    </row>
    <row r="205" spans="1:18" ht="12.75" customHeight="1" x14ac:dyDescent="0.2">
      <c r="A205" s="188">
        <v>21</v>
      </c>
      <c r="B205" s="189" t="s">
        <v>122</v>
      </c>
      <c r="C205" s="199" t="s">
        <v>311</v>
      </c>
      <c r="D205" s="188" t="s">
        <v>30</v>
      </c>
      <c r="E205" s="205">
        <v>0.1512</v>
      </c>
      <c r="F205" s="190">
        <f>H205+J205+R205</f>
        <v>446.59495125000007</v>
      </c>
      <c r="G205" s="191"/>
      <c r="H205" s="187">
        <f>G205*$P$8/1000</f>
        <v>0</v>
      </c>
      <c r="I205" s="191"/>
      <c r="J205" s="192">
        <f>I205*$P$9/1000</f>
        <v>0</v>
      </c>
      <c r="K205" s="5" t="s">
        <v>293</v>
      </c>
      <c r="L205" s="5" t="s">
        <v>30</v>
      </c>
      <c r="M205" s="5">
        <v>1</v>
      </c>
      <c r="N205" s="119">
        <v>387.5</v>
      </c>
      <c r="O205" s="7">
        <f t="shared" si="15"/>
        <v>387.5</v>
      </c>
      <c r="P205" s="187">
        <f>E205*F205</f>
        <v>67.525156629000008</v>
      </c>
      <c r="Q205" s="187">
        <f>SUM(O205:O208)</f>
        <v>387.5</v>
      </c>
      <c r="R205" s="187">
        <f>Q205*1.02*1.05*$R$14</f>
        <v>446.59495125000007</v>
      </c>
    </row>
    <row r="206" spans="1:18" x14ac:dyDescent="0.2">
      <c r="A206" s="188"/>
      <c r="B206" s="189"/>
      <c r="C206" s="200"/>
      <c r="D206" s="188"/>
      <c r="E206" s="206"/>
      <c r="F206" s="190"/>
      <c r="G206" s="191"/>
      <c r="H206" s="187"/>
      <c r="I206" s="191"/>
      <c r="J206" s="192"/>
      <c r="K206" s="5"/>
      <c r="L206" s="5"/>
      <c r="M206" s="5"/>
      <c r="N206" s="119"/>
      <c r="O206" s="7">
        <f t="shared" si="15"/>
        <v>0</v>
      </c>
      <c r="P206" s="187"/>
      <c r="Q206" s="187"/>
      <c r="R206" s="187"/>
    </row>
    <row r="207" spans="1:18" x14ac:dyDescent="0.2">
      <c r="A207" s="188"/>
      <c r="B207" s="189"/>
      <c r="C207" s="200"/>
      <c r="D207" s="188"/>
      <c r="E207" s="206"/>
      <c r="F207" s="190"/>
      <c r="G207" s="191"/>
      <c r="H207" s="187"/>
      <c r="I207" s="191"/>
      <c r="J207" s="192"/>
      <c r="K207" s="5"/>
      <c r="L207" s="5"/>
      <c r="M207" s="47"/>
      <c r="N207" s="119"/>
      <c r="O207" s="7">
        <f t="shared" si="15"/>
        <v>0</v>
      </c>
      <c r="P207" s="187"/>
      <c r="Q207" s="187"/>
      <c r="R207" s="187"/>
    </row>
    <row r="208" spans="1:18" ht="12.75" customHeight="1" x14ac:dyDescent="0.2">
      <c r="A208" s="188"/>
      <c r="B208" s="189"/>
      <c r="C208" s="201"/>
      <c r="D208" s="188"/>
      <c r="E208" s="207"/>
      <c r="F208" s="190"/>
      <c r="G208" s="191"/>
      <c r="H208" s="187"/>
      <c r="I208" s="191"/>
      <c r="J208" s="192"/>
      <c r="K208" s="5"/>
      <c r="L208" s="5"/>
      <c r="M208" s="5"/>
      <c r="N208" s="119"/>
      <c r="O208" s="7">
        <f t="shared" si="15"/>
        <v>0</v>
      </c>
      <c r="P208" s="187"/>
      <c r="Q208" s="187"/>
      <c r="R208" s="187"/>
    </row>
    <row r="209" spans="1:18" ht="12.75" customHeight="1" x14ac:dyDescent="0.2">
      <c r="A209" s="188">
        <v>22</v>
      </c>
      <c r="B209" s="189" t="s">
        <v>122</v>
      </c>
      <c r="C209" s="199" t="s">
        <v>312</v>
      </c>
      <c r="D209" s="188" t="s">
        <v>30</v>
      </c>
      <c r="E209" s="205">
        <v>2.76E-2</v>
      </c>
      <c r="F209" s="190">
        <f>H209+J209+R209</f>
        <v>446.59495125000007</v>
      </c>
      <c r="G209" s="191"/>
      <c r="H209" s="187">
        <f>G209*$P$8/1000</f>
        <v>0</v>
      </c>
      <c r="I209" s="191"/>
      <c r="J209" s="192">
        <f>I209*$P$9/1000</f>
        <v>0</v>
      </c>
      <c r="K209" s="5" t="s">
        <v>294</v>
      </c>
      <c r="L209" s="5" t="s">
        <v>30</v>
      </c>
      <c r="M209" s="5">
        <v>1</v>
      </c>
      <c r="N209" s="119">
        <v>387.5</v>
      </c>
      <c r="O209" s="7">
        <f t="shared" ref="O209:O212" si="16">M209*N209</f>
        <v>387.5</v>
      </c>
      <c r="P209" s="187">
        <f>E209*F209</f>
        <v>12.326020654500002</v>
      </c>
      <c r="Q209" s="187">
        <f>SUM(O209:O212)</f>
        <v>387.5</v>
      </c>
      <c r="R209" s="187">
        <f>Q209*1.02*1.05*$R$14</f>
        <v>446.59495125000007</v>
      </c>
    </row>
    <row r="210" spans="1:18" x14ac:dyDescent="0.2">
      <c r="A210" s="188"/>
      <c r="B210" s="189"/>
      <c r="C210" s="200"/>
      <c r="D210" s="188"/>
      <c r="E210" s="206"/>
      <c r="F210" s="190"/>
      <c r="G210" s="191"/>
      <c r="H210" s="187"/>
      <c r="I210" s="191"/>
      <c r="J210" s="192"/>
      <c r="K210" s="5"/>
      <c r="L210" s="5"/>
      <c r="M210" s="5"/>
      <c r="N210" s="119"/>
      <c r="O210" s="7">
        <f t="shared" si="16"/>
        <v>0</v>
      </c>
      <c r="P210" s="187"/>
      <c r="Q210" s="187"/>
      <c r="R210" s="187"/>
    </row>
    <row r="211" spans="1:18" x14ac:dyDescent="0.2">
      <c r="A211" s="188"/>
      <c r="B211" s="189"/>
      <c r="C211" s="200"/>
      <c r="D211" s="188"/>
      <c r="E211" s="206"/>
      <c r="F211" s="190"/>
      <c r="G211" s="191"/>
      <c r="H211" s="187"/>
      <c r="I211" s="191"/>
      <c r="J211" s="192"/>
      <c r="K211" s="5"/>
      <c r="L211" s="5"/>
      <c r="M211" s="47"/>
      <c r="N211" s="119"/>
      <c r="O211" s="7">
        <f t="shared" si="16"/>
        <v>0</v>
      </c>
      <c r="P211" s="187"/>
      <c r="Q211" s="187"/>
      <c r="R211" s="187"/>
    </row>
    <row r="212" spans="1:18" ht="12.75" customHeight="1" x14ac:dyDescent="0.2">
      <c r="A212" s="188"/>
      <c r="B212" s="189"/>
      <c r="C212" s="201"/>
      <c r="D212" s="188"/>
      <c r="E212" s="207"/>
      <c r="F212" s="190"/>
      <c r="G212" s="191"/>
      <c r="H212" s="187"/>
      <c r="I212" s="191"/>
      <c r="J212" s="192"/>
      <c r="K212" s="5"/>
      <c r="L212" s="5"/>
      <c r="M212" s="5"/>
      <c r="N212" s="119"/>
      <c r="O212" s="7">
        <f t="shared" si="16"/>
        <v>0</v>
      </c>
      <c r="P212" s="187"/>
      <c r="Q212" s="187"/>
      <c r="R212" s="187"/>
    </row>
    <row r="213" spans="1:18" ht="12.75" customHeight="1" x14ac:dyDescent="0.2">
      <c r="A213" s="188">
        <v>23</v>
      </c>
      <c r="B213" s="189" t="s">
        <v>122</v>
      </c>
      <c r="C213" s="199" t="s">
        <v>313</v>
      </c>
      <c r="D213" s="188" t="s">
        <v>30</v>
      </c>
      <c r="E213" s="205">
        <v>6.2399999999999997E-2</v>
      </c>
      <c r="F213" s="190">
        <f>H213+J213+R213</f>
        <v>446.59495125000007</v>
      </c>
      <c r="G213" s="191"/>
      <c r="H213" s="187">
        <f>G213*$P$8/1000</f>
        <v>0</v>
      </c>
      <c r="I213" s="191"/>
      <c r="J213" s="192">
        <f>I213*$P$9/1000</f>
        <v>0</v>
      </c>
      <c r="K213" s="5" t="s">
        <v>315</v>
      </c>
      <c r="L213" s="5" t="s">
        <v>30</v>
      </c>
      <c r="M213" s="5">
        <v>1</v>
      </c>
      <c r="N213" s="119">
        <v>387.5</v>
      </c>
      <c r="O213" s="7">
        <f t="shared" ref="O213:O216" si="17">M213*N213</f>
        <v>387.5</v>
      </c>
      <c r="P213" s="187">
        <f>E213*F213</f>
        <v>27.867524958000004</v>
      </c>
      <c r="Q213" s="187">
        <f>SUM(O213:O216)</f>
        <v>387.5</v>
      </c>
      <c r="R213" s="187">
        <f>Q213*1.02*1.05*$R$14</f>
        <v>446.59495125000007</v>
      </c>
    </row>
    <row r="214" spans="1:18" x14ac:dyDescent="0.2">
      <c r="A214" s="188"/>
      <c r="B214" s="189"/>
      <c r="C214" s="200"/>
      <c r="D214" s="188"/>
      <c r="E214" s="206"/>
      <c r="F214" s="190"/>
      <c r="G214" s="191"/>
      <c r="H214" s="187"/>
      <c r="I214" s="191"/>
      <c r="J214" s="192"/>
      <c r="K214" s="5"/>
      <c r="L214" s="5"/>
      <c r="M214" s="5"/>
      <c r="N214" s="119"/>
      <c r="O214" s="7">
        <f t="shared" si="17"/>
        <v>0</v>
      </c>
      <c r="P214" s="187"/>
      <c r="Q214" s="187"/>
      <c r="R214" s="187"/>
    </row>
    <row r="215" spans="1:18" x14ac:dyDescent="0.2">
      <c r="A215" s="188"/>
      <c r="B215" s="189"/>
      <c r="C215" s="200"/>
      <c r="D215" s="188"/>
      <c r="E215" s="206"/>
      <c r="F215" s="190"/>
      <c r="G215" s="191"/>
      <c r="H215" s="187"/>
      <c r="I215" s="191"/>
      <c r="J215" s="192"/>
      <c r="K215" s="5"/>
      <c r="L215" s="5"/>
      <c r="M215" s="47"/>
      <c r="N215" s="119"/>
      <c r="O215" s="7">
        <f t="shared" si="17"/>
        <v>0</v>
      </c>
      <c r="P215" s="187"/>
      <c r="Q215" s="187"/>
      <c r="R215" s="187"/>
    </row>
    <row r="216" spans="1:18" ht="12.75" customHeight="1" x14ac:dyDescent="0.2">
      <c r="A216" s="188"/>
      <c r="B216" s="189"/>
      <c r="C216" s="201"/>
      <c r="D216" s="188"/>
      <c r="E216" s="207"/>
      <c r="F216" s="190"/>
      <c r="G216" s="191"/>
      <c r="H216" s="187"/>
      <c r="I216" s="191"/>
      <c r="J216" s="192"/>
      <c r="K216" s="5"/>
      <c r="L216" s="5"/>
      <c r="M216" s="5"/>
      <c r="N216" s="119"/>
      <c r="O216" s="7">
        <f t="shared" si="17"/>
        <v>0</v>
      </c>
      <c r="P216" s="187"/>
      <c r="Q216" s="187"/>
      <c r="R216" s="187"/>
    </row>
    <row r="217" spans="1:18" ht="12.75" customHeight="1" x14ac:dyDescent="0.2">
      <c r="A217" s="188">
        <v>24</v>
      </c>
      <c r="B217" s="189" t="s">
        <v>122</v>
      </c>
      <c r="C217" s="199" t="s">
        <v>314</v>
      </c>
      <c r="D217" s="188" t="s">
        <v>30</v>
      </c>
      <c r="E217" s="205">
        <v>8.3999999999999995E-3</v>
      </c>
      <c r="F217" s="190">
        <f>H217+J217+R217</f>
        <v>446.59495125000007</v>
      </c>
      <c r="G217" s="191"/>
      <c r="H217" s="187">
        <f>G217*$P$8/1000</f>
        <v>0</v>
      </c>
      <c r="I217" s="191"/>
      <c r="J217" s="192">
        <f>I217*$P$9/1000</f>
        <v>0</v>
      </c>
      <c r="K217" s="5" t="s">
        <v>316</v>
      </c>
      <c r="L217" s="5" t="s">
        <v>30</v>
      </c>
      <c r="M217" s="5">
        <v>1</v>
      </c>
      <c r="N217" s="119">
        <v>387.5</v>
      </c>
      <c r="O217" s="7">
        <f t="shared" ref="O217:O220" si="18">M217*N217</f>
        <v>387.5</v>
      </c>
      <c r="P217" s="187">
        <f>E217*F217</f>
        <v>3.7513975905000003</v>
      </c>
      <c r="Q217" s="187">
        <f>SUM(O217:O220)</f>
        <v>387.5</v>
      </c>
      <c r="R217" s="187">
        <f>Q217*1.02*1.05*$R$14</f>
        <v>446.59495125000007</v>
      </c>
    </row>
    <row r="218" spans="1:18" x14ac:dyDescent="0.2">
      <c r="A218" s="188"/>
      <c r="B218" s="189"/>
      <c r="C218" s="200"/>
      <c r="D218" s="188"/>
      <c r="E218" s="206"/>
      <c r="F218" s="190"/>
      <c r="G218" s="191"/>
      <c r="H218" s="187"/>
      <c r="I218" s="191"/>
      <c r="J218" s="192"/>
      <c r="K218" s="5"/>
      <c r="L218" s="5"/>
      <c r="M218" s="5"/>
      <c r="N218" s="119"/>
      <c r="O218" s="7">
        <f t="shared" si="18"/>
        <v>0</v>
      </c>
      <c r="P218" s="187"/>
      <c r="Q218" s="187"/>
      <c r="R218" s="187"/>
    </row>
    <row r="219" spans="1:18" x14ac:dyDescent="0.2">
      <c r="A219" s="188"/>
      <c r="B219" s="189"/>
      <c r="C219" s="200"/>
      <c r="D219" s="188"/>
      <c r="E219" s="206"/>
      <c r="F219" s="190"/>
      <c r="G219" s="191"/>
      <c r="H219" s="187"/>
      <c r="I219" s="191"/>
      <c r="J219" s="192"/>
      <c r="K219" s="5"/>
      <c r="L219" s="5"/>
      <c r="M219" s="47"/>
      <c r="N219" s="119"/>
      <c r="O219" s="7">
        <f t="shared" si="18"/>
        <v>0</v>
      </c>
      <c r="P219" s="187"/>
      <c r="Q219" s="187"/>
      <c r="R219" s="187"/>
    </row>
    <row r="220" spans="1:18" ht="12.75" customHeight="1" x14ac:dyDescent="0.2">
      <c r="A220" s="188"/>
      <c r="B220" s="189"/>
      <c r="C220" s="201"/>
      <c r="D220" s="188"/>
      <c r="E220" s="207"/>
      <c r="F220" s="190"/>
      <c r="G220" s="191"/>
      <c r="H220" s="187"/>
      <c r="I220" s="191"/>
      <c r="J220" s="192"/>
      <c r="K220" s="5"/>
      <c r="L220" s="5"/>
      <c r="M220" s="5"/>
      <c r="N220" s="119"/>
      <c r="O220" s="7">
        <f t="shared" si="18"/>
        <v>0</v>
      </c>
      <c r="P220" s="187"/>
      <c r="Q220" s="187"/>
      <c r="R220" s="187"/>
    </row>
    <row r="221" spans="1:18" ht="12.75" customHeight="1" x14ac:dyDescent="0.2">
      <c r="A221" s="188">
        <v>25</v>
      </c>
      <c r="B221" s="189" t="s">
        <v>350</v>
      </c>
      <c r="C221" s="199" t="s">
        <v>351</v>
      </c>
      <c r="D221" s="188" t="s">
        <v>30</v>
      </c>
      <c r="E221" s="203">
        <v>13.56</v>
      </c>
      <c r="F221" s="190">
        <f>H221+J221+R221</f>
        <v>12.681806892810002</v>
      </c>
      <c r="G221" s="191">
        <v>1.56</v>
      </c>
      <c r="H221" s="187">
        <f>G221*$P$8/1000</f>
        <v>3.2599788000000003</v>
      </c>
      <c r="I221" s="191"/>
      <c r="J221" s="187">
        <f>I221*$P$9/1000</f>
        <v>0</v>
      </c>
      <c r="K221" s="5" t="s">
        <v>135</v>
      </c>
      <c r="L221" s="5" t="s">
        <v>133</v>
      </c>
      <c r="M221" s="5">
        <v>6.9</v>
      </c>
      <c r="N221" s="124">
        <v>0.72899999999999998</v>
      </c>
      <c r="O221" s="7">
        <f t="shared" si="15"/>
        <v>5.0301</v>
      </c>
      <c r="P221" s="187">
        <f>E221*F221</f>
        <v>171.96530146650363</v>
      </c>
      <c r="Q221" s="187">
        <f>SUM(O221:O224)</f>
        <v>8.1751000000000005</v>
      </c>
      <c r="R221" s="187">
        <f>Q221*1.02*1.05*$R$14</f>
        <v>9.4218280928100011</v>
      </c>
    </row>
    <row r="222" spans="1:18" x14ac:dyDescent="0.2">
      <c r="A222" s="188"/>
      <c r="B222" s="189"/>
      <c r="C222" s="200"/>
      <c r="D222" s="188"/>
      <c r="E222" s="203"/>
      <c r="F222" s="190"/>
      <c r="G222" s="191"/>
      <c r="H222" s="187"/>
      <c r="I222" s="191"/>
      <c r="J222" s="187"/>
      <c r="K222" s="5"/>
      <c r="L222" s="5"/>
      <c r="M222" s="5"/>
      <c r="N222" s="124">
        <v>0</v>
      </c>
      <c r="O222" s="7">
        <f t="shared" si="15"/>
        <v>0</v>
      </c>
      <c r="P222" s="187"/>
      <c r="Q222" s="187"/>
      <c r="R222" s="187"/>
    </row>
    <row r="223" spans="1:18" x14ac:dyDescent="0.2">
      <c r="A223" s="188"/>
      <c r="B223" s="189"/>
      <c r="C223" s="200"/>
      <c r="D223" s="188"/>
      <c r="E223" s="203"/>
      <c r="F223" s="190"/>
      <c r="G223" s="191"/>
      <c r="H223" s="187"/>
      <c r="I223" s="191"/>
      <c r="J223" s="187"/>
      <c r="K223" s="5" t="s">
        <v>137</v>
      </c>
      <c r="L223" s="5" t="s">
        <v>133</v>
      </c>
      <c r="M223" s="98">
        <v>3.7</v>
      </c>
      <c r="N223" s="125">
        <v>0.85</v>
      </c>
      <c r="O223" s="7">
        <f t="shared" si="15"/>
        <v>3.145</v>
      </c>
      <c r="P223" s="187"/>
      <c r="Q223" s="187"/>
      <c r="R223" s="187"/>
    </row>
    <row r="224" spans="1:18" ht="12.75" customHeight="1" x14ac:dyDescent="0.2">
      <c r="A224" s="188"/>
      <c r="B224" s="189"/>
      <c r="C224" s="201"/>
      <c r="D224" s="188"/>
      <c r="E224" s="203"/>
      <c r="F224" s="190"/>
      <c r="G224" s="191"/>
      <c r="H224" s="187"/>
      <c r="I224" s="191"/>
      <c r="J224" s="187"/>
      <c r="K224" s="5"/>
      <c r="L224" s="5"/>
      <c r="M224" s="5"/>
      <c r="N224" s="124">
        <v>0</v>
      </c>
      <c r="O224" s="7">
        <f t="shared" si="15"/>
        <v>0</v>
      </c>
      <c r="P224" s="187"/>
      <c r="Q224" s="187"/>
      <c r="R224" s="187"/>
    </row>
    <row r="225" spans="1:18" ht="12.75" customHeight="1" x14ac:dyDescent="0.2">
      <c r="A225" s="188"/>
      <c r="B225" s="196"/>
      <c r="C225" s="215" t="s">
        <v>324</v>
      </c>
      <c r="D225" s="188"/>
      <c r="E225" s="188"/>
      <c r="F225" s="190">
        <f>H225+J225+R225</f>
        <v>0</v>
      </c>
      <c r="G225" s="191"/>
      <c r="H225" s="187">
        <f>G225*$P$8/1000</f>
        <v>0</v>
      </c>
      <c r="I225" s="191"/>
      <c r="J225" s="192">
        <f>I225*$P$9/1000</f>
        <v>0</v>
      </c>
      <c r="K225" s="5"/>
      <c r="L225" s="5"/>
      <c r="M225" s="5"/>
      <c r="N225" s="119"/>
      <c r="O225" s="7">
        <f t="shared" si="15"/>
        <v>0</v>
      </c>
      <c r="P225" s="187">
        <f>E225*F225</f>
        <v>0</v>
      </c>
      <c r="Q225" s="187">
        <f>SUM(O225:O228)</f>
        <v>0</v>
      </c>
      <c r="R225" s="187">
        <f>Q225*1.02*1.05*$R$14</f>
        <v>0</v>
      </c>
    </row>
    <row r="226" spans="1:18" x14ac:dyDescent="0.2">
      <c r="A226" s="188"/>
      <c r="B226" s="197"/>
      <c r="C226" s="216"/>
      <c r="D226" s="188"/>
      <c r="E226" s="188"/>
      <c r="F226" s="190"/>
      <c r="G226" s="191"/>
      <c r="H226" s="187"/>
      <c r="I226" s="191"/>
      <c r="J226" s="192"/>
      <c r="K226" s="5"/>
      <c r="L226" s="5"/>
      <c r="M226" s="5"/>
      <c r="N226" s="119"/>
      <c r="O226" s="7">
        <f t="shared" si="15"/>
        <v>0</v>
      </c>
      <c r="P226" s="187"/>
      <c r="Q226" s="187"/>
      <c r="R226" s="187"/>
    </row>
    <row r="227" spans="1:18" x14ac:dyDescent="0.2">
      <c r="A227" s="188"/>
      <c r="B227" s="197"/>
      <c r="C227" s="216"/>
      <c r="D227" s="188"/>
      <c r="E227" s="188"/>
      <c r="F227" s="190"/>
      <c r="G227" s="191"/>
      <c r="H227" s="187"/>
      <c r="I227" s="191"/>
      <c r="J227" s="192"/>
      <c r="K227" s="5"/>
      <c r="L227" s="5"/>
      <c r="M227" s="47"/>
      <c r="N227" s="119"/>
      <c r="O227" s="7">
        <f t="shared" si="15"/>
        <v>0</v>
      </c>
      <c r="P227" s="187"/>
      <c r="Q227" s="187"/>
      <c r="R227" s="187"/>
    </row>
    <row r="228" spans="1:18" ht="12.75" customHeight="1" x14ac:dyDescent="0.2">
      <c r="A228" s="188"/>
      <c r="B228" s="198"/>
      <c r="C228" s="217"/>
      <c r="D228" s="188"/>
      <c r="E228" s="188"/>
      <c r="F228" s="190"/>
      <c r="G228" s="191"/>
      <c r="H228" s="187"/>
      <c r="I228" s="191"/>
      <c r="J228" s="192"/>
      <c r="K228" s="5"/>
      <c r="L228" s="5"/>
      <c r="M228" s="5"/>
      <c r="N228" s="119"/>
      <c r="O228" s="7">
        <f t="shared" si="15"/>
        <v>0</v>
      </c>
      <c r="P228" s="187"/>
      <c r="Q228" s="187"/>
      <c r="R228" s="187"/>
    </row>
    <row r="229" spans="1:18" ht="12.75" customHeight="1" x14ac:dyDescent="0.2">
      <c r="A229" s="188">
        <v>1</v>
      </c>
      <c r="B229" s="189" t="s">
        <v>352</v>
      </c>
      <c r="C229" s="199" t="s">
        <v>323</v>
      </c>
      <c r="D229" s="188" t="s">
        <v>32</v>
      </c>
      <c r="E229" s="188">
        <v>610</v>
      </c>
      <c r="F229" s="190">
        <f>H229+J229+R229</f>
        <v>0.10258786000000002</v>
      </c>
      <c r="G229" s="191">
        <v>4.2000000000000003E-2</v>
      </c>
      <c r="H229" s="187">
        <f>G229*$P$8/1000</f>
        <v>8.7768660000000012E-2</v>
      </c>
      <c r="I229" s="191">
        <v>5.0000000000000001E-3</v>
      </c>
      <c r="J229" s="192">
        <f>I229*$P$9/1000</f>
        <v>1.4819200000000001E-2</v>
      </c>
      <c r="K229" s="5"/>
      <c r="L229" s="5"/>
      <c r="M229" s="5"/>
      <c r="N229" s="119"/>
      <c r="O229" s="7">
        <f t="shared" ref="O229:O232" si="19">M229*N229</f>
        <v>0</v>
      </c>
      <c r="P229" s="187">
        <f>E229*F229</f>
        <v>62.57859460000001</v>
      </c>
      <c r="Q229" s="187">
        <f>SUM(O229:O232)</f>
        <v>0</v>
      </c>
      <c r="R229" s="187">
        <f>Q229*1.02*1.05*$R$14</f>
        <v>0</v>
      </c>
    </row>
    <row r="230" spans="1:18" x14ac:dyDescent="0.2">
      <c r="A230" s="188"/>
      <c r="B230" s="189"/>
      <c r="C230" s="200"/>
      <c r="D230" s="188"/>
      <c r="E230" s="188"/>
      <c r="F230" s="190"/>
      <c r="G230" s="191"/>
      <c r="H230" s="187"/>
      <c r="I230" s="191"/>
      <c r="J230" s="192"/>
      <c r="K230" s="5"/>
      <c r="L230" s="5"/>
      <c r="M230" s="5"/>
      <c r="N230" s="119"/>
      <c r="O230" s="7">
        <f t="shared" si="19"/>
        <v>0</v>
      </c>
      <c r="P230" s="187"/>
      <c r="Q230" s="187"/>
      <c r="R230" s="187"/>
    </row>
    <row r="231" spans="1:18" x14ac:dyDescent="0.2">
      <c r="A231" s="188"/>
      <c r="B231" s="189"/>
      <c r="C231" s="200"/>
      <c r="D231" s="188"/>
      <c r="E231" s="188"/>
      <c r="F231" s="190"/>
      <c r="G231" s="191"/>
      <c r="H231" s="187"/>
      <c r="I231" s="191"/>
      <c r="J231" s="192"/>
      <c r="K231" s="5"/>
      <c r="L231" s="5"/>
      <c r="M231" s="47"/>
      <c r="N231" s="119"/>
      <c r="O231" s="7">
        <f t="shared" si="19"/>
        <v>0</v>
      </c>
      <c r="P231" s="187"/>
      <c r="Q231" s="187"/>
      <c r="R231" s="187"/>
    </row>
    <row r="232" spans="1:18" ht="12.75" customHeight="1" x14ac:dyDescent="0.2">
      <c r="A232" s="188"/>
      <c r="B232" s="189"/>
      <c r="C232" s="201"/>
      <c r="D232" s="188"/>
      <c r="E232" s="188"/>
      <c r="F232" s="190"/>
      <c r="G232" s="191"/>
      <c r="H232" s="187"/>
      <c r="I232" s="191"/>
      <c r="J232" s="192"/>
      <c r="K232" s="5"/>
      <c r="L232" s="5"/>
      <c r="M232" s="5"/>
      <c r="N232" s="119"/>
      <c r="O232" s="7">
        <f t="shared" si="19"/>
        <v>0</v>
      </c>
      <c r="P232" s="187"/>
      <c r="Q232" s="187"/>
      <c r="R232" s="187"/>
    </row>
    <row r="233" spans="1:18" x14ac:dyDescent="0.2">
      <c r="A233" s="188">
        <v>2</v>
      </c>
      <c r="B233" s="189" t="s">
        <v>317</v>
      </c>
      <c r="C233" s="189" t="s">
        <v>318</v>
      </c>
      <c r="D233" s="244" t="s">
        <v>30</v>
      </c>
      <c r="E233" s="202">
        <v>6.593</v>
      </c>
      <c r="F233" s="190">
        <f>H233+J233+R233</f>
        <v>66.050293217000018</v>
      </c>
      <c r="G233" s="191">
        <v>15.4</v>
      </c>
      <c r="H233" s="187">
        <f>G233*$P$8/1000</f>
        <v>32.181842000000003</v>
      </c>
      <c r="I233" s="191">
        <v>11.4</v>
      </c>
      <c r="J233" s="187">
        <f>I233*$P$9/1000</f>
        <v>33.787776000000008</v>
      </c>
      <c r="K233" s="119" t="s">
        <v>319</v>
      </c>
      <c r="L233" s="119" t="s">
        <v>133</v>
      </c>
      <c r="M233" s="119">
        <v>0.2</v>
      </c>
      <c r="N233" s="125">
        <v>0.35</v>
      </c>
      <c r="O233" s="7">
        <f t="shared" si="15"/>
        <v>6.9999999999999993E-2</v>
      </c>
      <c r="P233" s="187">
        <f>E233*F233</f>
        <v>435.46958317968114</v>
      </c>
      <c r="Q233" s="187">
        <f>SUM(O233:O236)</f>
        <v>6.9999999999999993E-2</v>
      </c>
      <c r="R233" s="187">
        <f>Q233*1.02*1.05*$R$14</f>
        <v>8.0675216999999994E-2</v>
      </c>
    </row>
    <row r="234" spans="1:18" x14ac:dyDescent="0.2">
      <c r="A234" s="188"/>
      <c r="B234" s="189"/>
      <c r="C234" s="189"/>
      <c r="D234" s="245"/>
      <c r="E234" s="202"/>
      <c r="F234" s="190"/>
      <c r="G234" s="191"/>
      <c r="H234" s="187"/>
      <c r="I234" s="191"/>
      <c r="J234" s="187"/>
      <c r="K234" s="119"/>
      <c r="L234" s="119"/>
      <c r="M234" s="119"/>
      <c r="N234" s="124">
        <v>0</v>
      </c>
      <c r="O234" s="7">
        <f t="shared" si="15"/>
        <v>0</v>
      </c>
      <c r="P234" s="187"/>
      <c r="Q234" s="187"/>
      <c r="R234" s="187"/>
    </row>
    <row r="235" spans="1:18" x14ac:dyDescent="0.2">
      <c r="A235" s="188"/>
      <c r="B235" s="189"/>
      <c r="C235" s="189"/>
      <c r="D235" s="245"/>
      <c r="E235" s="202"/>
      <c r="F235" s="190"/>
      <c r="G235" s="191"/>
      <c r="H235" s="187"/>
      <c r="I235" s="191"/>
      <c r="J235" s="187"/>
      <c r="K235" s="119"/>
      <c r="L235" s="119"/>
      <c r="M235" s="119"/>
      <c r="N235" s="125"/>
      <c r="O235" s="7">
        <f t="shared" si="15"/>
        <v>0</v>
      </c>
      <c r="P235" s="187"/>
      <c r="Q235" s="187"/>
      <c r="R235" s="187"/>
    </row>
    <row r="236" spans="1:18" ht="12.75" customHeight="1" x14ac:dyDescent="0.2">
      <c r="A236" s="188"/>
      <c r="B236" s="189"/>
      <c r="C236" s="189"/>
      <c r="D236" s="245"/>
      <c r="E236" s="202"/>
      <c r="F236" s="190"/>
      <c r="G236" s="191"/>
      <c r="H236" s="187"/>
      <c r="I236" s="191"/>
      <c r="J236" s="187"/>
      <c r="K236" s="119"/>
      <c r="L236" s="119"/>
      <c r="M236" s="119"/>
      <c r="N236" s="124">
        <v>0</v>
      </c>
      <c r="O236" s="7">
        <f t="shared" si="15"/>
        <v>0</v>
      </c>
      <c r="P236" s="187"/>
      <c r="Q236" s="187"/>
      <c r="R236" s="187"/>
    </row>
    <row r="237" spans="1:18" ht="12.75" customHeight="1" x14ac:dyDescent="0.2">
      <c r="A237" s="188">
        <v>3</v>
      </c>
      <c r="B237" s="196" t="s">
        <v>122</v>
      </c>
      <c r="C237" s="199" t="s">
        <v>320</v>
      </c>
      <c r="D237" s="188" t="s">
        <v>30</v>
      </c>
      <c r="E237" s="211">
        <v>6.3280000000000003</v>
      </c>
      <c r="F237" s="190">
        <f>H237+J237+R237</f>
        <v>491.17146615180013</v>
      </c>
      <c r="G237" s="191"/>
      <c r="H237" s="187">
        <f>G237*$P$8/1000</f>
        <v>0</v>
      </c>
      <c r="I237" s="191"/>
      <c r="J237" s="192">
        <f>I237*$P$9/1000</f>
        <v>0</v>
      </c>
      <c r="K237" s="5" t="s">
        <v>321</v>
      </c>
      <c r="L237" s="5" t="s">
        <v>30</v>
      </c>
      <c r="M237" s="5">
        <v>1</v>
      </c>
      <c r="N237" s="119">
        <v>426.178</v>
      </c>
      <c r="O237" s="7">
        <f t="shared" si="15"/>
        <v>426.178</v>
      </c>
      <c r="P237" s="187">
        <f>E237*F237</f>
        <v>3108.1330378085913</v>
      </c>
      <c r="Q237" s="187">
        <f>SUM(O237:O240)</f>
        <v>426.178</v>
      </c>
      <c r="R237" s="187">
        <f>Q237*1.02*1.05*$R$14</f>
        <v>491.17146615180013</v>
      </c>
    </row>
    <row r="238" spans="1:18" x14ac:dyDescent="0.2">
      <c r="A238" s="188"/>
      <c r="B238" s="197"/>
      <c r="C238" s="200"/>
      <c r="D238" s="188"/>
      <c r="E238" s="212"/>
      <c r="F238" s="190"/>
      <c r="G238" s="191"/>
      <c r="H238" s="187"/>
      <c r="I238" s="191"/>
      <c r="J238" s="192"/>
      <c r="K238" s="5"/>
      <c r="L238" s="5"/>
      <c r="M238" s="5"/>
      <c r="N238" s="119"/>
      <c r="O238" s="7">
        <f t="shared" si="15"/>
        <v>0</v>
      </c>
      <c r="P238" s="187"/>
      <c r="Q238" s="187"/>
      <c r="R238" s="187"/>
    </row>
    <row r="239" spans="1:18" x14ac:dyDescent="0.2">
      <c r="A239" s="188"/>
      <c r="B239" s="197"/>
      <c r="C239" s="200"/>
      <c r="D239" s="188"/>
      <c r="E239" s="212"/>
      <c r="F239" s="190"/>
      <c r="G239" s="191"/>
      <c r="H239" s="187"/>
      <c r="I239" s="191"/>
      <c r="J239" s="192"/>
      <c r="K239" s="5"/>
      <c r="L239" s="5"/>
      <c r="M239" s="47"/>
      <c r="N239" s="119"/>
      <c r="O239" s="7">
        <f t="shared" si="15"/>
        <v>0</v>
      </c>
      <c r="P239" s="187"/>
      <c r="Q239" s="187"/>
      <c r="R239" s="187"/>
    </row>
    <row r="240" spans="1:18" ht="12.75" customHeight="1" x14ac:dyDescent="0.2">
      <c r="A240" s="188"/>
      <c r="B240" s="198"/>
      <c r="C240" s="201"/>
      <c r="D240" s="188"/>
      <c r="E240" s="213"/>
      <c r="F240" s="190"/>
      <c r="G240" s="191"/>
      <c r="H240" s="187"/>
      <c r="I240" s="191"/>
      <c r="J240" s="192"/>
      <c r="K240" s="5"/>
      <c r="L240" s="5"/>
      <c r="M240" s="5"/>
      <c r="N240" s="119"/>
      <c r="O240" s="7">
        <f t="shared" si="15"/>
        <v>0</v>
      </c>
      <c r="P240" s="187"/>
      <c r="Q240" s="187"/>
      <c r="R240" s="187"/>
    </row>
    <row r="241" spans="1:18" x14ac:dyDescent="0.2">
      <c r="A241" s="188">
        <v>4</v>
      </c>
      <c r="B241" s="189" t="s">
        <v>122</v>
      </c>
      <c r="C241" s="189" t="s">
        <v>322</v>
      </c>
      <c r="D241" s="188" t="s">
        <v>30</v>
      </c>
      <c r="E241" s="202">
        <v>0.26500000000000001</v>
      </c>
      <c r="F241" s="190">
        <f>H241+J241+R241</f>
        <v>345.75093000000004</v>
      </c>
      <c r="G241" s="191"/>
      <c r="H241" s="187">
        <f>G241*$P$8/1000</f>
        <v>0</v>
      </c>
      <c r="I241" s="191"/>
      <c r="J241" s="187">
        <f>I241*$P$9/1000</f>
        <v>0</v>
      </c>
      <c r="K241" s="5" t="s">
        <v>359</v>
      </c>
      <c r="L241" s="5" t="s">
        <v>30</v>
      </c>
      <c r="M241" s="5">
        <v>1</v>
      </c>
      <c r="N241" s="119">
        <v>300</v>
      </c>
      <c r="O241" s="7">
        <f t="shared" si="15"/>
        <v>300</v>
      </c>
      <c r="P241" s="187">
        <f>E241*F241</f>
        <v>91.623996450000021</v>
      </c>
      <c r="Q241" s="187">
        <f>SUM(O241:O244)</f>
        <v>300</v>
      </c>
      <c r="R241" s="187">
        <f>Q241*1.02*1.05*$R$14</f>
        <v>345.75093000000004</v>
      </c>
    </row>
    <row r="242" spans="1:18" x14ac:dyDescent="0.2">
      <c r="A242" s="188"/>
      <c r="B242" s="189"/>
      <c r="C242" s="189"/>
      <c r="D242" s="188"/>
      <c r="E242" s="202"/>
      <c r="F242" s="190"/>
      <c r="G242" s="191"/>
      <c r="H242" s="187"/>
      <c r="I242" s="191"/>
      <c r="J242" s="187"/>
      <c r="K242" s="5"/>
      <c r="L242" s="5"/>
      <c r="M242" s="5"/>
      <c r="N242" s="119"/>
      <c r="O242" s="7">
        <f t="shared" si="15"/>
        <v>0</v>
      </c>
      <c r="P242" s="187"/>
      <c r="Q242" s="187"/>
      <c r="R242" s="187"/>
    </row>
    <row r="243" spans="1:18" x14ac:dyDescent="0.2">
      <c r="A243" s="188"/>
      <c r="B243" s="189"/>
      <c r="C243" s="189"/>
      <c r="D243" s="188"/>
      <c r="E243" s="202"/>
      <c r="F243" s="190"/>
      <c r="G243" s="191"/>
      <c r="H243" s="187"/>
      <c r="I243" s="191"/>
      <c r="J243" s="187"/>
      <c r="K243" s="5"/>
      <c r="L243" s="5"/>
      <c r="M243" s="47"/>
      <c r="N243" s="119"/>
      <c r="O243" s="7">
        <f t="shared" si="15"/>
        <v>0</v>
      </c>
      <c r="P243" s="187"/>
      <c r="Q243" s="187"/>
      <c r="R243" s="187"/>
    </row>
    <row r="244" spans="1:18" ht="12.75" customHeight="1" x14ac:dyDescent="0.2">
      <c r="A244" s="188"/>
      <c r="B244" s="189"/>
      <c r="C244" s="189"/>
      <c r="D244" s="188"/>
      <c r="E244" s="202"/>
      <c r="F244" s="190"/>
      <c r="G244" s="191"/>
      <c r="H244" s="187"/>
      <c r="I244" s="191"/>
      <c r="J244" s="187"/>
      <c r="K244" s="5"/>
      <c r="L244" s="5"/>
      <c r="M244" s="5"/>
      <c r="N244" s="119"/>
      <c r="O244" s="7">
        <f t="shared" si="15"/>
        <v>0</v>
      </c>
      <c r="P244" s="187"/>
      <c r="Q244" s="187"/>
      <c r="R244" s="187"/>
    </row>
    <row r="245" spans="1:18" ht="12.75" customHeight="1" x14ac:dyDescent="0.2">
      <c r="A245" s="188">
        <v>5</v>
      </c>
      <c r="B245" s="196" t="s">
        <v>353</v>
      </c>
      <c r="C245" s="199" t="s">
        <v>325</v>
      </c>
      <c r="D245" s="188" t="s">
        <v>32</v>
      </c>
      <c r="E245" s="188">
        <v>1044</v>
      </c>
      <c r="F245" s="190">
        <f>H245+J245+R245</f>
        <v>4.8280131492500002</v>
      </c>
      <c r="G245" s="191">
        <v>0.18099999999999999</v>
      </c>
      <c r="H245" s="187">
        <f>G245*$P$8/1000</f>
        <v>0.37824112999999998</v>
      </c>
      <c r="I245" s="191">
        <v>0.153</v>
      </c>
      <c r="J245" s="192">
        <f>I245*$P$9/1000</f>
        <v>0.45346752000000001</v>
      </c>
      <c r="K245" s="5" t="s">
        <v>360</v>
      </c>
      <c r="L245" s="119" t="s">
        <v>32</v>
      </c>
      <c r="M245" s="5">
        <v>1.1499999999999999</v>
      </c>
      <c r="N245" s="119">
        <v>3</v>
      </c>
      <c r="O245" s="7">
        <f t="shared" si="15"/>
        <v>3.4499999999999997</v>
      </c>
      <c r="P245" s="187">
        <f>E245*F245</f>
        <v>5040.4457278170003</v>
      </c>
      <c r="Q245" s="187">
        <f>SUM(O245:O248)</f>
        <v>3.4674999999999998</v>
      </c>
      <c r="R245" s="187">
        <f>Q245*1.02*1.05*$R$14</f>
        <v>3.9963044992500003</v>
      </c>
    </row>
    <row r="246" spans="1:18" x14ac:dyDescent="0.2">
      <c r="A246" s="188"/>
      <c r="B246" s="197"/>
      <c r="C246" s="200"/>
      <c r="D246" s="188"/>
      <c r="E246" s="188"/>
      <c r="F246" s="190"/>
      <c r="G246" s="191"/>
      <c r="H246" s="187"/>
      <c r="I246" s="191"/>
      <c r="J246" s="192"/>
      <c r="K246" s="5"/>
      <c r="L246" s="5"/>
      <c r="M246" s="5"/>
      <c r="N246" s="119"/>
      <c r="O246" s="7">
        <f t="shared" si="15"/>
        <v>0</v>
      </c>
      <c r="P246" s="187"/>
      <c r="Q246" s="187"/>
      <c r="R246" s="187"/>
    </row>
    <row r="247" spans="1:18" x14ac:dyDescent="0.2">
      <c r="A247" s="188"/>
      <c r="B247" s="197"/>
      <c r="C247" s="200"/>
      <c r="D247" s="188"/>
      <c r="E247" s="188"/>
      <c r="F247" s="190"/>
      <c r="G247" s="191"/>
      <c r="H247" s="187"/>
      <c r="I247" s="191"/>
      <c r="J247" s="192"/>
      <c r="K247" s="5" t="s">
        <v>319</v>
      </c>
      <c r="L247" s="5" t="s">
        <v>133</v>
      </c>
      <c r="M247" s="99">
        <v>0.05</v>
      </c>
      <c r="N247" s="119">
        <v>0.35</v>
      </c>
      <c r="O247" s="7">
        <f t="shared" si="15"/>
        <v>1.7499999999999998E-2</v>
      </c>
      <c r="P247" s="187"/>
      <c r="Q247" s="187"/>
      <c r="R247" s="187"/>
    </row>
    <row r="248" spans="1:18" ht="12.75" customHeight="1" x14ac:dyDescent="0.2">
      <c r="A248" s="188"/>
      <c r="B248" s="198"/>
      <c r="C248" s="201"/>
      <c r="D248" s="188"/>
      <c r="E248" s="188"/>
      <c r="F248" s="190"/>
      <c r="G248" s="191"/>
      <c r="H248" s="187"/>
      <c r="I248" s="191"/>
      <c r="J248" s="192"/>
      <c r="K248" s="5"/>
      <c r="L248" s="5"/>
      <c r="M248" s="5"/>
      <c r="N248" s="119"/>
      <c r="O248" s="7">
        <f t="shared" si="15"/>
        <v>0</v>
      </c>
      <c r="P248" s="187"/>
      <c r="Q248" s="187"/>
      <c r="R248" s="187"/>
    </row>
    <row r="249" spans="1:18" ht="12.75" customHeight="1" x14ac:dyDescent="0.2">
      <c r="A249" s="188">
        <v>6</v>
      </c>
      <c r="B249" s="189" t="s">
        <v>169</v>
      </c>
      <c r="C249" s="189" t="s">
        <v>326</v>
      </c>
      <c r="D249" s="188" t="s">
        <v>90</v>
      </c>
      <c r="E249" s="188">
        <v>36.799999999999997</v>
      </c>
      <c r="F249" s="190">
        <f>H249+J249+R249</f>
        <v>3.7161733394700009</v>
      </c>
      <c r="G249" s="191">
        <v>0.45800000000000002</v>
      </c>
      <c r="H249" s="187">
        <f>G249*$P$8/1000</f>
        <v>0.9570963400000001</v>
      </c>
      <c r="I249" s="191">
        <v>4.0000000000000001E-3</v>
      </c>
      <c r="J249" s="187">
        <f>I249*$P$9/1000</f>
        <v>1.1855360000000001E-2</v>
      </c>
      <c r="K249" s="119" t="s">
        <v>168</v>
      </c>
      <c r="L249" s="119" t="s">
        <v>32</v>
      </c>
      <c r="M249" s="119">
        <v>1.1000000000000001</v>
      </c>
      <c r="N249" s="119">
        <v>2.1669999999999998</v>
      </c>
      <c r="O249" s="7">
        <f t="shared" ref="O249:O268" si="20">M249*N249</f>
        <v>2.3837000000000002</v>
      </c>
      <c r="P249" s="187">
        <f>E249*F249</f>
        <v>136.75517889249602</v>
      </c>
      <c r="Q249" s="187">
        <f>SUM(O249:O252)</f>
        <v>2.3837000000000002</v>
      </c>
      <c r="R249" s="187">
        <f>Q249*1.02*1.05*$R$14</f>
        <v>2.7472216394700006</v>
      </c>
    </row>
    <row r="250" spans="1:18" x14ac:dyDescent="0.2">
      <c r="A250" s="188"/>
      <c r="B250" s="189"/>
      <c r="C250" s="189"/>
      <c r="D250" s="188"/>
      <c r="E250" s="188"/>
      <c r="F250" s="190"/>
      <c r="G250" s="191"/>
      <c r="H250" s="187"/>
      <c r="I250" s="191"/>
      <c r="J250" s="187"/>
      <c r="K250" s="5"/>
      <c r="L250" s="5"/>
      <c r="M250" s="5"/>
      <c r="N250" s="119"/>
      <c r="O250" s="7">
        <f t="shared" si="20"/>
        <v>0</v>
      </c>
      <c r="P250" s="187"/>
      <c r="Q250" s="187"/>
      <c r="R250" s="187"/>
    </row>
    <row r="251" spans="1:18" x14ac:dyDescent="0.2">
      <c r="A251" s="188"/>
      <c r="B251" s="189"/>
      <c r="C251" s="189"/>
      <c r="D251" s="188"/>
      <c r="E251" s="188"/>
      <c r="F251" s="190"/>
      <c r="G251" s="191"/>
      <c r="H251" s="187"/>
      <c r="I251" s="191"/>
      <c r="J251" s="187"/>
      <c r="K251" s="5"/>
      <c r="L251" s="5"/>
      <c r="M251" s="47"/>
      <c r="N251" s="119"/>
      <c r="O251" s="7">
        <f t="shared" si="20"/>
        <v>0</v>
      </c>
      <c r="P251" s="187"/>
      <c r="Q251" s="187"/>
      <c r="R251" s="187"/>
    </row>
    <row r="252" spans="1:18" ht="12.75" customHeight="1" x14ac:dyDescent="0.2">
      <c r="A252" s="188"/>
      <c r="B252" s="189"/>
      <c r="C252" s="189"/>
      <c r="D252" s="188"/>
      <c r="E252" s="188"/>
      <c r="F252" s="190"/>
      <c r="G252" s="191"/>
      <c r="H252" s="187"/>
      <c r="I252" s="191"/>
      <c r="J252" s="187"/>
      <c r="K252" s="5"/>
      <c r="L252" s="5"/>
      <c r="M252" s="5"/>
      <c r="N252" s="119"/>
      <c r="O252" s="7">
        <f t="shared" si="20"/>
        <v>0</v>
      </c>
      <c r="P252" s="187"/>
      <c r="Q252" s="187"/>
      <c r="R252" s="187"/>
    </row>
    <row r="253" spans="1:18" ht="12.75" customHeight="1" x14ac:dyDescent="0.2">
      <c r="A253" s="188">
        <v>7</v>
      </c>
      <c r="B253" s="189" t="s">
        <v>354</v>
      </c>
      <c r="C253" s="189" t="s">
        <v>327</v>
      </c>
      <c r="D253" s="188" t="s">
        <v>91</v>
      </c>
      <c r="E253" s="188">
        <v>147</v>
      </c>
      <c r="F253" s="190">
        <f>H253+J253+R253</f>
        <v>1.2942069912379</v>
      </c>
      <c r="G253" s="191">
        <v>0.159</v>
      </c>
      <c r="H253" s="187">
        <f>G253*$P$8/1000</f>
        <v>0.33226707</v>
      </c>
      <c r="I253" s="191">
        <v>4.1000000000000003E-3</v>
      </c>
      <c r="J253" s="187">
        <f>I253*$P$9/1000</f>
        <v>1.2151744000000001E-2</v>
      </c>
      <c r="K253" s="119" t="s">
        <v>168</v>
      </c>
      <c r="L253" s="119" t="s">
        <v>32</v>
      </c>
      <c r="M253" s="119">
        <v>0.3</v>
      </c>
      <c r="N253" s="119">
        <v>2.1669999999999998</v>
      </c>
      <c r="O253" s="7">
        <f t="shared" si="20"/>
        <v>0.6500999999999999</v>
      </c>
      <c r="P253" s="187">
        <f>E253*F253</f>
        <v>190.24842771197129</v>
      </c>
      <c r="Q253" s="187">
        <f>SUM(O253:O256)</f>
        <v>0.82410899999999987</v>
      </c>
      <c r="R253" s="187">
        <f>Q253*1.02*1.05*$R$14</f>
        <v>0.94978817723789999</v>
      </c>
    </row>
    <row r="254" spans="1:18" x14ac:dyDescent="0.2">
      <c r="A254" s="188"/>
      <c r="B254" s="189"/>
      <c r="C254" s="189"/>
      <c r="D254" s="188"/>
      <c r="E254" s="188"/>
      <c r="F254" s="190"/>
      <c r="G254" s="191"/>
      <c r="H254" s="187"/>
      <c r="I254" s="191"/>
      <c r="J254" s="187"/>
      <c r="K254" s="136" t="s">
        <v>155</v>
      </c>
      <c r="L254" s="136" t="s">
        <v>133</v>
      </c>
      <c r="M254" s="136">
        <v>3.7999999999999999E-2</v>
      </c>
      <c r="N254" s="136">
        <v>0.75</v>
      </c>
      <c r="O254" s="7">
        <f t="shared" si="20"/>
        <v>2.8499999999999998E-2</v>
      </c>
      <c r="P254" s="187"/>
      <c r="Q254" s="187"/>
      <c r="R254" s="187"/>
    </row>
    <row r="255" spans="1:18" x14ac:dyDescent="0.2">
      <c r="A255" s="188"/>
      <c r="B255" s="189"/>
      <c r="C255" s="189"/>
      <c r="D255" s="188"/>
      <c r="E255" s="188"/>
      <c r="F255" s="190"/>
      <c r="G255" s="191"/>
      <c r="H255" s="187"/>
      <c r="I255" s="191"/>
      <c r="J255" s="187"/>
      <c r="K255" s="136" t="s">
        <v>355</v>
      </c>
      <c r="L255" s="136" t="s">
        <v>133</v>
      </c>
      <c r="M255" s="136">
        <v>0.16900000000000001</v>
      </c>
      <c r="N255" s="136">
        <v>0.86099999999999999</v>
      </c>
      <c r="O255" s="7">
        <f t="shared" si="20"/>
        <v>0.145509</v>
      </c>
      <c r="P255" s="187"/>
      <c r="Q255" s="187"/>
      <c r="R255" s="187"/>
    </row>
    <row r="256" spans="1:18" x14ac:dyDescent="0.2">
      <c r="A256" s="188"/>
      <c r="B256" s="189"/>
      <c r="C256" s="189"/>
      <c r="D256" s="188"/>
      <c r="E256" s="188"/>
      <c r="F256" s="190"/>
      <c r="G256" s="191"/>
      <c r="H256" s="187"/>
      <c r="I256" s="191"/>
      <c r="J256" s="187"/>
      <c r="K256" s="119"/>
      <c r="L256" s="119"/>
      <c r="M256" s="119"/>
      <c r="N256" s="119"/>
      <c r="O256" s="7">
        <f t="shared" si="20"/>
        <v>0</v>
      </c>
      <c r="P256" s="187"/>
      <c r="Q256" s="187"/>
      <c r="R256" s="187"/>
    </row>
    <row r="257" spans="1:18" ht="12.75" customHeight="1" x14ac:dyDescent="0.2">
      <c r="A257" s="188">
        <v>8</v>
      </c>
      <c r="B257" s="196" t="s">
        <v>356</v>
      </c>
      <c r="C257" s="199" t="s">
        <v>328</v>
      </c>
      <c r="D257" s="188" t="s">
        <v>91</v>
      </c>
      <c r="E257" s="188">
        <v>196</v>
      </c>
      <c r="F257" s="190">
        <f>H257+J257+R257</f>
        <v>2.3380401395835002</v>
      </c>
      <c r="G257" s="191">
        <v>0.18</v>
      </c>
      <c r="H257" s="187">
        <f>G257*$P$8/1000</f>
        <v>0.37615139999999997</v>
      </c>
      <c r="I257" s="191"/>
      <c r="J257" s="192">
        <f>I257*$P$9/1000</f>
        <v>0</v>
      </c>
      <c r="K257" s="5" t="s">
        <v>357</v>
      </c>
      <c r="L257" s="5" t="s">
        <v>91</v>
      </c>
      <c r="M257" s="5">
        <v>1.1299999999999999</v>
      </c>
      <c r="N257" s="119">
        <v>1.4330000000000001</v>
      </c>
      <c r="O257" s="7">
        <f t="shared" si="20"/>
        <v>1.6192899999999999</v>
      </c>
      <c r="P257" s="187">
        <f>E257*F257</f>
        <v>458.25586735836606</v>
      </c>
      <c r="Q257" s="187">
        <f>SUM(O257:O260)</f>
        <v>1.702285</v>
      </c>
      <c r="R257" s="187">
        <f>Q257*1.02*1.05*$R$14</f>
        <v>1.9618887395835003</v>
      </c>
    </row>
    <row r="258" spans="1:18" x14ac:dyDescent="0.2">
      <c r="A258" s="188"/>
      <c r="B258" s="197"/>
      <c r="C258" s="200"/>
      <c r="D258" s="188"/>
      <c r="E258" s="188"/>
      <c r="F258" s="190"/>
      <c r="G258" s="191"/>
      <c r="H258" s="187"/>
      <c r="I258" s="191"/>
      <c r="J258" s="192"/>
      <c r="K258" s="5" t="s">
        <v>355</v>
      </c>
      <c r="L258" s="119" t="s">
        <v>133</v>
      </c>
      <c r="M258" s="5">
        <v>9.5000000000000001E-2</v>
      </c>
      <c r="N258" s="119">
        <v>0.86099999999999999</v>
      </c>
      <c r="O258" s="7">
        <f t="shared" si="20"/>
        <v>8.1795000000000007E-2</v>
      </c>
      <c r="P258" s="187"/>
      <c r="Q258" s="187"/>
      <c r="R258" s="187"/>
    </row>
    <row r="259" spans="1:18" x14ac:dyDescent="0.2">
      <c r="A259" s="188"/>
      <c r="B259" s="197"/>
      <c r="C259" s="200"/>
      <c r="D259" s="188"/>
      <c r="E259" s="188"/>
      <c r="F259" s="190"/>
      <c r="G259" s="191"/>
      <c r="H259" s="187"/>
      <c r="I259" s="191"/>
      <c r="J259" s="192"/>
      <c r="K259" s="5" t="s">
        <v>358</v>
      </c>
      <c r="L259" s="119" t="s">
        <v>133</v>
      </c>
      <c r="M259" s="100">
        <v>3.0000000000000001E-3</v>
      </c>
      <c r="N259" s="119">
        <v>0.4</v>
      </c>
      <c r="O259" s="7">
        <f t="shared" si="20"/>
        <v>1.2000000000000001E-3</v>
      </c>
      <c r="P259" s="187"/>
      <c r="Q259" s="187"/>
      <c r="R259" s="187"/>
    </row>
    <row r="260" spans="1:18" ht="12.75" customHeight="1" x14ac:dyDescent="0.2">
      <c r="A260" s="188"/>
      <c r="B260" s="198"/>
      <c r="C260" s="201"/>
      <c r="D260" s="188"/>
      <c r="E260" s="188"/>
      <c r="F260" s="190"/>
      <c r="G260" s="191"/>
      <c r="H260" s="187"/>
      <c r="I260" s="191"/>
      <c r="J260" s="192"/>
      <c r="K260" s="5"/>
      <c r="L260" s="5"/>
      <c r="M260" s="5"/>
      <c r="N260" s="119"/>
      <c r="O260" s="7">
        <f t="shared" si="20"/>
        <v>0</v>
      </c>
      <c r="P260" s="187"/>
      <c r="Q260" s="187"/>
      <c r="R260" s="187"/>
    </row>
    <row r="261" spans="1:18" ht="12.75" customHeight="1" x14ac:dyDescent="0.2">
      <c r="A261" s="188">
        <v>9</v>
      </c>
      <c r="B261" s="196" t="s">
        <v>122</v>
      </c>
      <c r="C261" s="199" t="s">
        <v>329</v>
      </c>
      <c r="D261" s="188" t="s">
        <v>133</v>
      </c>
      <c r="E261" s="188">
        <v>477</v>
      </c>
      <c r="F261" s="190">
        <f>H261+J261+R261</f>
        <v>1.0948779450000001</v>
      </c>
      <c r="G261" s="191"/>
      <c r="H261" s="187">
        <f>G261*$P$8/1000</f>
        <v>0</v>
      </c>
      <c r="I261" s="191"/>
      <c r="J261" s="192">
        <f>I261*$P$9/1000</f>
        <v>0</v>
      </c>
      <c r="K261" s="5" t="s">
        <v>153</v>
      </c>
      <c r="L261" s="5" t="s">
        <v>133</v>
      </c>
      <c r="M261" s="5">
        <v>1</v>
      </c>
      <c r="N261" s="119">
        <v>0.95</v>
      </c>
      <c r="O261" s="7">
        <f t="shared" si="20"/>
        <v>0.95</v>
      </c>
      <c r="P261" s="187">
        <f>E261*F261</f>
        <v>522.25677976500003</v>
      </c>
      <c r="Q261" s="187">
        <f>SUM(O261:O264)</f>
        <v>0.95</v>
      </c>
      <c r="R261" s="187">
        <f>Q261*1.02*1.05*$R$14</f>
        <v>1.0948779450000001</v>
      </c>
    </row>
    <row r="262" spans="1:18" x14ac:dyDescent="0.2">
      <c r="A262" s="188"/>
      <c r="B262" s="197"/>
      <c r="C262" s="200"/>
      <c r="D262" s="188"/>
      <c r="E262" s="188"/>
      <c r="F262" s="190"/>
      <c r="G262" s="191"/>
      <c r="H262" s="187"/>
      <c r="I262" s="191"/>
      <c r="J262" s="192"/>
      <c r="K262" s="5"/>
      <c r="L262" s="5"/>
      <c r="M262" s="5"/>
      <c r="N262" s="119"/>
      <c r="O262" s="7">
        <f t="shared" si="20"/>
        <v>0</v>
      </c>
      <c r="P262" s="187"/>
      <c r="Q262" s="187"/>
      <c r="R262" s="187"/>
    </row>
    <row r="263" spans="1:18" x14ac:dyDescent="0.2">
      <c r="A263" s="188"/>
      <c r="B263" s="197"/>
      <c r="C263" s="200"/>
      <c r="D263" s="188"/>
      <c r="E263" s="188"/>
      <c r="F263" s="190"/>
      <c r="G263" s="191"/>
      <c r="H263" s="187"/>
      <c r="I263" s="191"/>
      <c r="J263" s="192"/>
      <c r="K263" s="5"/>
      <c r="L263" s="5"/>
      <c r="M263" s="47"/>
      <c r="N263" s="119"/>
      <c r="O263" s="7">
        <f t="shared" si="20"/>
        <v>0</v>
      </c>
      <c r="P263" s="187"/>
      <c r="Q263" s="187"/>
      <c r="R263" s="187"/>
    </row>
    <row r="264" spans="1:18" ht="12.75" customHeight="1" x14ac:dyDescent="0.2">
      <c r="A264" s="188"/>
      <c r="B264" s="198"/>
      <c r="C264" s="201"/>
      <c r="D264" s="188"/>
      <c r="E264" s="188"/>
      <c r="F264" s="190"/>
      <c r="G264" s="191"/>
      <c r="H264" s="187"/>
      <c r="I264" s="191"/>
      <c r="J264" s="192"/>
      <c r="K264" s="5"/>
      <c r="L264" s="5"/>
      <c r="M264" s="5"/>
      <c r="N264" s="119"/>
      <c r="O264" s="7">
        <f t="shared" si="20"/>
        <v>0</v>
      </c>
      <c r="P264" s="187"/>
      <c r="Q264" s="187"/>
      <c r="R264" s="187"/>
    </row>
    <row r="265" spans="1:18" ht="12.75" customHeight="1" x14ac:dyDescent="0.2">
      <c r="A265" s="188">
        <v>10</v>
      </c>
      <c r="B265" s="189" t="s">
        <v>350</v>
      </c>
      <c r="C265" s="199" t="s">
        <v>351</v>
      </c>
      <c r="D265" s="188" t="s">
        <v>30</v>
      </c>
      <c r="E265" s="202">
        <v>6.593</v>
      </c>
      <c r="F265" s="190">
        <f>H265+J265+R265</f>
        <v>12.681806892810002</v>
      </c>
      <c r="G265" s="191">
        <v>1.56</v>
      </c>
      <c r="H265" s="187">
        <f>G265*$P$8/1000</f>
        <v>3.2599788000000003</v>
      </c>
      <c r="I265" s="191"/>
      <c r="J265" s="187">
        <f>I265*$P$9/1000</f>
        <v>0</v>
      </c>
      <c r="K265" s="5" t="s">
        <v>135</v>
      </c>
      <c r="L265" s="5" t="s">
        <v>133</v>
      </c>
      <c r="M265" s="5">
        <v>6.9</v>
      </c>
      <c r="N265" s="124">
        <v>0.72899999999999998</v>
      </c>
      <c r="O265" s="7">
        <f t="shared" si="20"/>
        <v>5.0301</v>
      </c>
      <c r="P265" s="187">
        <f>E265*F265</f>
        <v>83.611152844296342</v>
      </c>
      <c r="Q265" s="187">
        <f>SUM(O265:O268)</f>
        <v>8.1751000000000005</v>
      </c>
      <c r="R265" s="187">
        <f>Q265*1.02*1.05*$R$14</f>
        <v>9.4218280928100011</v>
      </c>
    </row>
    <row r="266" spans="1:18" x14ac:dyDescent="0.2">
      <c r="A266" s="188"/>
      <c r="B266" s="189"/>
      <c r="C266" s="200"/>
      <c r="D266" s="188"/>
      <c r="E266" s="202"/>
      <c r="F266" s="190"/>
      <c r="G266" s="191"/>
      <c r="H266" s="187"/>
      <c r="I266" s="191"/>
      <c r="J266" s="187"/>
      <c r="K266" s="5"/>
      <c r="L266" s="5"/>
      <c r="M266" s="5"/>
      <c r="N266" s="124">
        <v>0</v>
      </c>
      <c r="O266" s="7">
        <f t="shared" si="20"/>
        <v>0</v>
      </c>
      <c r="P266" s="187"/>
      <c r="Q266" s="187"/>
      <c r="R266" s="187"/>
    </row>
    <row r="267" spans="1:18" x14ac:dyDescent="0.2">
      <c r="A267" s="188"/>
      <c r="B267" s="189"/>
      <c r="C267" s="200"/>
      <c r="D267" s="188"/>
      <c r="E267" s="202"/>
      <c r="F267" s="190"/>
      <c r="G267" s="191"/>
      <c r="H267" s="187"/>
      <c r="I267" s="191"/>
      <c r="J267" s="187"/>
      <c r="K267" s="5" t="s">
        <v>137</v>
      </c>
      <c r="L267" s="5" t="s">
        <v>133</v>
      </c>
      <c r="M267" s="98">
        <v>3.7</v>
      </c>
      <c r="N267" s="125">
        <v>0.85</v>
      </c>
      <c r="O267" s="7">
        <f t="shared" si="20"/>
        <v>3.145</v>
      </c>
      <c r="P267" s="187"/>
      <c r="Q267" s="187"/>
      <c r="R267" s="187"/>
    </row>
    <row r="268" spans="1:18" ht="12.75" customHeight="1" x14ac:dyDescent="0.2">
      <c r="A268" s="188"/>
      <c r="B268" s="189"/>
      <c r="C268" s="201"/>
      <c r="D268" s="188"/>
      <c r="E268" s="202"/>
      <c r="F268" s="190"/>
      <c r="G268" s="191"/>
      <c r="H268" s="187"/>
      <c r="I268" s="191"/>
      <c r="J268" s="187"/>
      <c r="K268" s="5"/>
      <c r="L268" s="5"/>
      <c r="M268" s="5"/>
      <c r="N268" s="124">
        <v>0</v>
      </c>
      <c r="O268" s="7">
        <f t="shared" si="20"/>
        <v>0</v>
      </c>
      <c r="P268" s="187"/>
      <c r="Q268" s="187"/>
      <c r="R268" s="187"/>
    </row>
    <row r="269" spans="1:18" x14ac:dyDescent="0.2">
      <c r="A269" s="188">
        <v>11</v>
      </c>
      <c r="B269" s="196" t="s">
        <v>335</v>
      </c>
      <c r="C269" s="199" t="s">
        <v>198</v>
      </c>
      <c r="D269" s="237" t="s">
        <v>30</v>
      </c>
      <c r="E269" s="188">
        <v>4.0999999999999996</v>
      </c>
      <c r="F269" s="190">
        <f>H269+J269+R269</f>
        <v>1.8580714</v>
      </c>
      <c r="G269" s="191">
        <v>0.18</v>
      </c>
      <c r="H269" s="187">
        <f>G269*$P$8/1000</f>
        <v>0.37615139999999997</v>
      </c>
      <c r="I269" s="191">
        <v>0.5</v>
      </c>
      <c r="J269" s="187">
        <f>I269*$P$9/1000</f>
        <v>1.4819200000000001</v>
      </c>
      <c r="K269" s="5"/>
      <c r="L269" s="5"/>
      <c r="M269" s="5"/>
      <c r="N269" s="119"/>
      <c r="O269" s="7">
        <f t="shared" ref="O269:O272" si="21">M269*N269</f>
        <v>0</v>
      </c>
      <c r="P269" s="187">
        <f>E269*F269</f>
        <v>7.6180927399999998</v>
      </c>
      <c r="Q269" s="187">
        <f>SUM(O269:O272)</f>
        <v>0</v>
      </c>
      <c r="R269" s="187">
        <f>Q269*1.02*1.05*$R$14</f>
        <v>0</v>
      </c>
    </row>
    <row r="270" spans="1:18" x14ac:dyDescent="0.2">
      <c r="A270" s="188"/>
      <c r="B270" s="197"/>
      <c r="C270" s="200"/>
      <c r="D270" s="238"/>
      <c r="E270" s="188"/>
      <c r="F270" s="190"/>
      <c r="G270" s="191"/>
      <c r="H270" s="187"/>
      <c r="I270" s="191"/>
      <c r="J270" s="187"/>
      <c r="K270" s="5"/>
      <c r="L270" s="5"/>
      <c r="M270" s="5"/>
      <c r="N270" s="119"/>
      <c r="O270" s="7">
        <f t="shared" si="21"/>
        <v>0</v>
      </c>
      <c r="P270" s="187"/>
      <c r="Q270" s="187"/>
      <c r="R270" s="187"/>
    </row>
    <row r="271" spans="1:18" x14ac:dyDescent="0.2">
      <c r="A271" s="188"/>
      <c r="B271" s="197"/>
      <c r="C271" s="200"/>
      <c r="D271" s="238"/>
      <c r="E271" s="188"/>
      <c r="F271" s="190"/>
      <c r="G271" s="191"/>
      <c r="H271" s="187"/>
      <c r="I271" s="191"/>
      <c r="J271" s="187"/>
      <c r="K271" s="5"/>
      <c r="L271" s="5"/>
      <c r="M271" s="47"/>
      <c r="N271" s="119"/>
      <c r="O271" s="7">
        <f t="shared" si="21"/>
        <v>0</v>
      </c>
      <c r="P271" s="187"/>
      <c r="Q271" s="187"/>
      <c r="R271" s="187"/>
    </row>
    <row r="272" spans="1:18" ht="12.75" customHeight="1" x14ac:dyDescent="0.2">
      <c r="A272" s="188"/>
      <c r="B272" s="198"/>
      <c r="C272" s="201"/>
      <c r="D272" s="239"/>
      <c r="E272" s="188"/>
      <c r="F272" s="190"/>
      <c r="G272" s="191"/>
      <c r="H272" s="187"/>
      <c r="I272" s="191"/>
      <c r="J272" s="187"/>
      <c r="K272" s="5"/>
      <c r="L272" s="5"/>
      <c r="M272" s="5"/>
      <c r="N272" s="119"/>
      <c r="O272" s="7">
        <f t="shared" si="21"/>
        <v>0</v>
      </c>
      <c r="P272" s="187"/>
      <c r="Q272" s="187"/>
      <c r="R272" s="187"/>
    </row>
    <row r="274" spans="1:18" x14ac:dyDescent="0.2">
      <c r="C274" s="2" t="s">
        <v>33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2">
        <f>SUM(P17:P272)</f>
        <v>19389.926424598314</v>
      </c>
      <c r="Q274" s="10"/>
      <c r="R274" s="11"/>
    </row>
    <row r="275" spans="1:18" ht="3.75" customHeight="1" x14ac:dyDescent="0.2"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2"/>
      <c r="Q275" s="10"/>
      <c r="R275" s="11"/>
    </row>
    <row r="276" spans="1:18" x14ac:dyDescent="0.2">
      <c r="C276" s="2" t="s">
        <v>34</v>
      </c>
      <c r="P276" s="12">
        <f>P274*0.133</f>
        <v>2578.860214471576</v>
      </c>
      <c r="Q276" s="9"/>
      <c r="R276" s="9"/>
    </row>
    <row r="277" spans="1:18" ht="2.25" customHeight="1" x14ac:dyDescent="0.2">
      <c r="P277" s="12"/>
      <c r="Q277" s="9"/>
      <c r="R277" s="9"/>
    </row>
    <row r="278" spans="1:18" x14ac:dyDescent="0.2">
      <c r="C278" s="2" t="s">
        <v>33</v>
      </c>
      <c r="P278" s="12">
        <f>SUM(P274:P276)</f>
        <v>21968.786639069891</v>
      </c>
      <c r="Q278" s="9"/>
      <c r="R278" s="9"/>
    </row>
    <row r="279" spans="1:18" ht="2.25" customHeight="1" x14ac:dyDescent="0.2">
      <c r="P279" s="12"/>
      <c r="Q279" s="9"/>
      <c r="R279" s="9"/>
    </row>
    <row r="280" spans="1:18" x14ac:dyDescent="0.2">
      <c r="C280" s="2" t="s">
        <v>35</v>
      </c>
      <c r="P280" s="12">
        <f>P278*0.11</f>
        <v>2416.5665302976881</v>
      </c>
    </row>
    <row r="281" spans="1:18" ht="3" customHeight="1" x14ac:dyDescent="0.2">
      <c r="P281" s="12"/>
    </row>
    <row r="282" spans="1:18" x14ac:dyDescent="0.2">
      <c r="C282" s="2" t="s">
        <v>33</v>
      </c>
      <c r="P282" s="12">
        <f>SUM(P278:P281)</f>
        <v>24385.35316936758</v>
      </c>
    </row>
    <row r="283" spans="1:18" ht="9" customHeight="1" x14ac:dyDescent="0.2">
      <c r="P283" s="12"/>
    </row>
    <row r="284" spans="1:18" s="14" customFormat="1" x14ac:dyDescent="0.2">
      <c r="A284" s="177" t="s">
        <v>361</v>
      </c>
      <c r="B284" s="177"/>
      <c r="C284" s="177"/>
      <c r="D284" s="177"/>
      <c r="E284" s="177"/>
      <c r="F284" s="177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</row>
  </sheetData>
  <mergeCells count="858">
    <mergeCell ref="R233:R236"/>
    <mergeCell ref="P245:P248"/>
    <mergeCell ref="Q245:Q248"/>
    <mergeCell ref="R245:R248"/>
    <mergeCell ref="R225:R228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A237:A240"/>
    <mergeCell ref="B237:B240"/>
    <mergeCell ref="C237:C240"/>
    <mergeCell ref="D237:D240"/>
    <mergeCell ref="B225:B228"/>
    <mergeCell ref="C225:C228"/>
    <mergeCell ref="G189:G192"/>
    <mergeCell ref="I245:I248"/>
    <mergeCell ref="J245:J248"/>
    <mergeCell ref="A225:A228"/>
    <mergeCell ref="H189:H192"/>
    <mergeCell ref="I189:I192"/>
    <mergeCell ref="J189:J192"/>
    <mergeCell ref="J217:J220"/>
    <mergeCell ref="I205:I208"/>
    <mergeCell ref="J205:J208"/>
    <mergeCell ref="I221:I224"/>
    <mergeCell ref="J221:J224"/>
    <mergeCell ref="I241:I244"/>
    <mergeCell ref="H245:H248"/>
    <mergeCell ref="C241:C244"/>
    <mergeCell ref="D241:D244"/>
    <mergeCell ref="I197:I200"/>
    <mergeCell ref="F193:F196"/>
    <mergeCell ref="G193:G196"/>
    <mergeCell ref="H193:H196"/>
    <mergeCell ref="A209:A212"/>
    <mergeCell ref="B189:B192"/>
    <mergeCell ref="A189:A192"/>
    <mergeCell ref="C189:C192"/>
    <mergeCell ref="Q149:Q152"/>
    <mergeCell ref="Q145:Q148"/>
    <mergeCell ref="R145:R14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D177:D180"/>
    <mergeCell ref="E177:E180"/>
    <mergeCell ref="F177:F180"/>
    <mergeCell ref="G177:G180"/>
    <mergeCell ref="H177:H180"/>
    <mergeCell ref="I177:I180"/>
    <mergeCell ref="J177:J180"/>
    <mergeCell ref="Q177:Q180"/>
    <mergeCell ref="Q153:Q156"/>
    <mergeCell ref="R153:R156"/>
    <mergeCell ref="J157:J160"/>
    <mergeCell ref="P157:P160"/>
    <mergeCell ref="Q157:Q160"/>
    <mergeCell ref="R157:R160"/>
    <mergeCell ref="Q165:Q168"/>
    <mergeCell ref="R165:R168"/>
    <mergeCell ref="P177:P180"/>
    <mergeCell ref="R169:R172"/>
    <mergeCell ref="R177:R180"/>
    <mergeCell ref="R137:R140"/>
    <mergeCell ref="A149:A152"/>
    <mergeCell ref="B149:B152"/>
    <mergeCell ref="C149:C152"/>
    <mergeCell ref="D149:D152"/>
    <mergeCell ref="E149:E152"/>
    <mergeCell ref="A141:A144"/>
    <mergeCell ref="B141:B144"/>
    <mergeCell ref="C141:C144"/>
    <mergeCell ref="D141:D144"/>
    <mergeCell ref="E141:E144"/>
    <mergeCell ref="J141:J144"/>
    <mergeCell ref="P141:P144"/>
    <mergeCell ref="C137:C140"/>
    <mergeCell ref="D137:D140"/>
    <mergeCell ref="E137:E140"/>
    <mergeCell ref="J145:J148"/>
    <mergeCell ref="P145:P148"/>
    <mergeCell ref="Q141:Q144"/>
    <mergeCell ref="R141:R144"/>
    <mergeCell ref="H149:H152"/>
    <mergeCell ref="I149:I152"/>
    <mergeCell ref="J149:J152"/>
    <mergeCell ref="P149:P152"/>
    <mergeCell ref="R117:R120"/>
    <mergeCell ref="J113:J116"/>
    <mergeCell ref="P113:P116"/>
    <mergeCell ref="Q113:Q116"/>
    <mergeCell ref="R113:R11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D117:D120"/>
    <mergeCell ref="E117:E120"/>
    <mergeCell ref="J121:J124"/>
    <mergeCell ref="P121:P124"/>
    <mergeCell ref="C117:C120"/>
    <mergeCell ref="R121:R124"/>
    <mergeCell ref="A113:A116"/>
    <mergeCell ref="P93:P96"/>
    <mergeCell ref="Q93:Q96"/>
    <mergeCell ref="R93:R96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B93:B96"/>
    <mergeCell ref="H93:H96"/>
    <mergeCell ref="I93:I96"/>
    <mergeCell ref="J93:J96"/>
    <mergeCell ref="A125:A128"/>
    <mergeCell ref="B125:B128"/>
    <mergeCell ref="G97:G100"/>
    <mergeCell ref="H97:H100"/>
    <mergeCell ref="I97:I100"/>
    <mergeCell ref="J97:J100"/>
    <mergeCell ref="A117:A120"/>
    <mergeCell ref="B117:B120"/>
    <mergeCell ref="A101:A104"/>
    <mergeCell ref="B101:B104"/>
    <mergeCell ref="C101:C104"/>
    <mergeCell ref="E97:E100"/>
    <mergeCell ref="F97:F100"/>
    <mergeCell ref="F117:F120"/>
    <mergeCell ref="G117:G120"/>
    <mergeCell ref="H117:H120"/>
    <mergeCell ref="E101:E104"/>
    <mergeCell ref="F101:F104"/>
    <mergeCell ref="G101:G104"/>
    <mergeCell ref="H101:H104"/>
    <mergeCell ref="I101:I104"/>
    <mergeCell ref="R89:R92"/>
    <mergeCell ref="H73:H76"/>
    <mergeCell ref="I73:I76"/>
    <mergeCell ref="J73:J76"/>
    <mergeCell ref="P73:P76"/>
    <mergeCell ref="Q73:Q76"/>
    <mergeCell ref="R73:R76"/>
    <mergeCell ref="Q85:Q88"/>
    <mergeCell ref="R85:R88"/>
    <mergeCell ref="J89:J92"/>
    <mergeCell ref="R97:R100"/>
    <mergeCell ref="A77:A80"/>
    <mergeCell ref="F77:F80"/>
    <mergeCell ref="A93:A96"/>
    <mergeCell ref="R149:R152"/>
    <mergeCell ref="G145:G148"/>
    <mergeCell ref="H145:H14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9:Q132"/>
    <mergeCell ref="R129:R132"/>
    <mergeCell ref="F133:F136"/>
    <mergeCell ref="G133:G136"/>
    <mergeCell ref="C133:C136"/>
    <mergeCell ref="D133:D136"/>
    <mergeCell ref="P89:P92"/>
    <mergeCell ref="Q89:Q92"/>
    <mergeCell ref="Q97:Q100"/>
    <mergeCell ref="I117:I120"/>
    <mergeCell ref="J117:J120"/>
    <mergeCell ref="P117:P120"/>
    <mergeCell ref="Q117:Q120"/>
    <mergeCell ref="F141:F144"/>
    <mergeCell ref="G141:G144"/>
    <mergeCell ref="H141:H144"/>
    <mergeCell ref="I141:I144"/>
    <mergeCell ref="Q133:Q136"/>
    <mergeCell ref="F137:F140"/>
    <mergeCell ref="G137:G140"/>
    <mergeCell ref="H137:H140"/>
    <mergeCell ref="Q125:Q128"/>
    <mergeCell ref="Q121:Q124"/>
    <mergeCell ref="J105:J108"/>
    <mergeCell ref="P105:P108"/>
    <mergeCell ref="Q105:Q108"/>
    <mergeCell ref="P137:P140"/>
    <mergeCell ref="Q137:Q140"/>
    <mergeCell ref="H133:H136"/>
    <mergeCell ref="I133:I136"/>
    <mergeCell ref="J133:J136"/>
    <mergeCell ref="P133:P136"/>
    <mergeCell ref="R125:R128"/>
    <mergeCell ref="A145:A148"/>
    <mergeCell ref="B145:B148"/>
    <mergeCell ref="C145:C148"/>
    <mergeCell ref="D145:D148"/>
    <mergeCell ref="A133:A136"/>
    <mergeCell ref="B133:B136"/>
    <mergeCell ref="A129:A132"/>
    <mergeCell ref="B129:B132"/>
    <mergeCell ref="G129:G132"/>
    <mergeCell ref="H129:H132"/>
    <mergeCell ref="I129:I132"/>
    <mergeCell ref="J129:J132"/>
    <mergeCell ref="P129:P132"/>
    <mergeCell ref="C129:C132"/>
    <mergeCell ref="D129:D132"/>
    <mergeCell ref="E129:E132"/>
    <mergeCell ref="F129:F132"/>
    <mergeCell ref="R133:R136"/>
    <mergeCell ref="A137:A140"/>
    <mergeCell ref="B137:B140"/>
    <mergeCell ref="I137:I140"/>
    <mergeCell ref="J137:J140"/>
    <mergeCell ref="E133:E136"/>
    <mergeCell ref="G57:G60"/>
    <mergeCell ref="H57:H60"/>
    <mergeCell ref="I57:I60"/>
    <mergeCell ref="J57:J60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J109:J112"/>
    <mergeCell ref="P109:P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P97:P100"/>
    <mergeCell ref="P57:P60"/>
    <mergeCell ref="Q57:Q60"/>
    <mergeCell ref="R57:R60"/>
    <mergeCell ref="Q109:Q112"/>
    <mergeCell ref="R109:R112"/>
    <mergeCell ref="E145:E148"/>
    <mergeCell ref="F145:F148"/>
    <mergeCell ref="G77:G80"/>
    <mergeCell ref="J101:J104"/>
    <mergeCell ref="P101:P104"/>
    <mergeCell ref="Q101:Q104"/>
    <mergeCell ref="R101:R104"/>
    <mergeCell ref="J77:J80"/>
    <mergeCell ref="P77:P80"/>
    <mergeCell ref="Q77:Q80"/>
    <mergeCell ref="R77:R80"/>
    <mergeCell ref="F69:F72"/>
    <mergeCell ref="G69:G72"/>
    <mergeCell ref="H69:H72"/>
    <mergeCell ref="I69:I72"/>
    <mergeCell ref="J69:J72"/>
    <mergeCell ref="P69:P72"/>
    <mergeCell ref="Q69:Q72"/>
    <mergeCell ref="R69:R7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I157:I160"/>
    <mergeCell ref="D101:D104"/>
    <mergeCell ref="H109:H112"/>
    <mergeCell ref="I109:I112"/>
    <mergeCell ref="D153:D156"/>
    <mergeCell ref="E153:E156"/>
    <mergeCell ref="F153:F156"/>
    <mergeCell ref="G153:G156"/>
    <mergeCell ref="H153:H156"/>
    <mergeCell ref="I153:I156"/>
    <mergeCell ref="I145:I148"/>
    <mergeCell ref="F149:F152"/>
    <mergeCell ref="G149:G152"/>
    <mergeCell ref="G185:G188"/>
    <mergeCell ref="H185:H188"/>
    <mergeCell ref="I185:I188"/>
    <mergeCell ref="R249:R252"/>
    <mergeCell ref="C249:C252"/>
    <mergeCell ref="D249:D252"/>
    <mergeCell ref="G237:G240"/>
    <mergeCell ref="H237:H240"/>
    <mergeCell ref="I237:I240"/>
    <mergeCell ref="J237:J240"/>
    <mergeCell ref="P237:P240"/>
    <mergeCell ref="Q237:Q240"/>
    <mergeCell ref="R237:R240"/>
    <mergeCell ref="J241:J244"/>
    <mergeCell ref="P241:P244"/>
    <mergeCell ref="Q241:Q244"/>
    <mergeCell ref="R241:R244"/>
    <mergeCell ref="C245:C248"/>
    <mergeCell ref="D245:D248"/>
    <mergeCell ref="E245:E248"/>
    <mergeCell ref="F245:F248"/>
    <mergeCell ref="G245:G248"/>
    <mergeCell ref="E237:E240"/>
    <mergeCell ref="F237:F240"/>
    <mergeCell ref="J257:J260"/>
    <mergeCell ref="P257:P260"/>
    <mergeCell ref="I249:I252"/>
    <mergeCell ref="J249:J252"/>
    <mergeCell ref="P249:P252"/>
    <mergeCell ref="Q249:Q252"/>
    <mergeCell ref="A245:A248"/>
    <mergeCell ref="B245:B24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J233:J236"/>
    <mergeCell ref="P233:P236"/>
    <mergeCell ref="Q233:Q236"/>
    <mergeCell ref="F257:F260"/>
    <mergeCell ref="G257:G260"/>
    <mergeCell ref="A249:A252"/>
    <mergeCell ref="B249:B252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H213:H216"/>
    <mergeCell ref="I213:I216"/>
    <mergeCell ref="J213:J216"/>
    <mergeCell ref="P213:P216"/>
    <mergeCell ref="Q213:Q216"/>
    <mergeCell ref="Q205:Q208"/>
    <mergeCell ref="R205:R208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H205:H208"/>
    <mergeCell ref="G205:G208"/>
    <mergeCell ref="B205:B208"/>
    <mergeCell ref="C205:C208"/>
    <mergeCell ref="D205:D208"/>
    <mergeCell ref="E205:E208"/>
    <mergeCell ref="F205:F208"/>
    <mergeCell ref="R213:R216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A177:A180"/>
    <mergeCell ref="B177:B180"/>
    <mergeCell ref="C177:C180"/>
    <mergeCell ref="P193:P196"/>
    <mergeCell ref="Q193:Q196"/>
    <mergeCell ref="R193:R196"/>
    <mergeCell ref="R173:R176"/>
    <mergeCell ref="J185:J188"/>
    <mergeCell ref="P185:P188"/>
    <mergeCell ref="Q185:Q188"/>
    <mergeCell ref="R185:R188"/>
    <mergeCell ref="P189:P192"/>
    <mergeCell ref="Q189:Q192"/>
    <mergeCell ref="R189:R192"/>
    <mergeCell ref="P205:P208"/>
    <mergeCell ref="Q21:Q24"/>
    <mergeCell ref="R21:R24"/>
    <mergeCell ref="J33:J36"/>
    <mergeCell ref="P33:P36"/>
    <mergeCell ref="Q33:Q36"/>
    <mergeCell ref="R33:R36"/>
    <mergeCell ref="F33:F36"/>
    <mergeCell ref="J25:J28"/>
    <mergeCell ref="H25:H28"/>
    <mergeCell ref="I25:I28"/>
    <mergeCell ref="P25:P28"/>
    <mergeCell ref="Q25:Q28"/>
    <mergeCell ref="R25:R28"/>
    <mergeCell ref="R29:R32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A284:R284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9:A272"/>
    <mergeCell ref="A25:A28"/>
    <mergeCell ref="B25:B28"/>
    <mergeCell ref="G25:G28"/>
    <mergeCell ref="D1:G1"/>
    <mergeCell ref="D3:R3"/>
    <mergeCell ref="J8:K8"/>
    <mergeCell ref="L8:O8"/>
    <mergeCell ref="D4:R4"/>
    <mergeCell ref="A6:Q6"/>
    <mergeCell ref="L9:O9"/>
    <mergeCell ref="C10:E10"/>
    <mergeCell ref="F10:G10"/>
    <mergeCell ref="A3:B3"/>
    <mergeCell ref="A9:E9"/>
    <mergeCell ref="F9:G9"/>
    <mergeCell ref="K10:O10"/>
    <mergeCell ref="G12:O13"/>
    <mergeCell ref="F12:F15"/>
    <mergeCell ref="A12:A15"/>
    <mergeCell ref="B12:B15"/>
    <mergeCell ref="D12:D15"/>
    <mergeCell ref="K14:O14"/>
    <mergeCell ref="A21:A24"/>
    <mergeCell ref="B21:B24"/>
    <mergeCell ref="C12:C15"/>
    <mergeCell ref="G14:H14"/>
    <mergeCell ref="I14:J14"/>
    <mergeCell ref="P12:P14"/>
    <mergeCell ref="H17:H20"/>
    <mergeCell ref="I17:I20"/>
    <mergeCell ref="J17:J20"/>
    <mergeCell ref="P17:P20"/>
    <mergeCell ref="E12:E15"/>
    <mergeCell ref="Q17:Q20"/>
    <mergeCell ref="R17:R20"/>
    <mergeCell ref="A17:A20"/>
    <mergeCell ref="B17:B20"/>
    <mergeCell ref="C17:C20"/>
    <mergeCell ref="D17:D20"/>
    <mergeCell ref="E17:E20"/>
    <mergeCell ref="F17:F20"/>
    <mergeCell ref="G17:G20"/>
    <mergeCell ref="Q12:Q14"/>
    <mergeCell ref="P37:P40"/>
    <mergeCell ref="Q37:Q40"/>
    <mergeCell ref="C41:C44"/>
    <mergeCell ref="D41:D44"/>
    <mergeCell ref="E41:E44"/>
    <mergeCell ref="F41:F44"/>
    <mergeCell ref="I29:I32"/>
    <mergeCell ref="J29:J32"/>
    <mergeCell ref="P29:P32"/>
    <mergeCell ref="J41:J44"/>
    <mergeCell ref="P41:P44"/>
    <mergeCell ref="C33:C36"/>
    <mergeCell ref="D33:D36"/>
    <mergeCell ref="E33:E36"/>
    <mergeCell ref="H29:H32"/>
    <mergeCell ref="Q29:Q32"/>
    <mergeCell ref="G33:G36"/>
    <mergeCell ref="H33:H36"/>
    <mergeCell ref="I33:I36"/>
    <mergeCell ref="C25:C28"/>
    <mergeCell ref="D25:D28"/>
    <mergeCell ref="E25:E28"/>
    <mergeCell ref="F25:F28"/>
    <mergeCell ref="Q41:Q44"/>
    <mergeCell ref="R41:R44"/>
    <mergeCell ref="B41:B44"/>
    <mergeCell ref="G41:G44"/>
    <mergeCell ref="H41:H44"/>
    <mergeCell ref="I41:I44"/>
    <mergeCell ref="Q45:Q48"/>
    <mergeCell ref="R45:R48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H49:H52"/>
    <mergeCell ref="I49:I52"/>
    <mergeCell ref="J49:J52"/>
    <mergeCell ref="P49:P52"/>
    <mergeCell ref="Q49:Q52"/>
    <mergeCell ref="P45:P48"/>
    <mergeCell ref="H81:H84"/>
    <mergeCell ref="H45:H48"/>
    <mergeCell ref="A57:A60"/>
    <mergeCell ref="A97:A100"/>
    <mergeCell ref="Q81:Q84"/>
    <mergeCell ref="R81:R84"/>
    <mergeCell ref="J197:J200"/>
    <mergeCell ref="P197:P200"/>
    <mergeCell ref="Q197:Q200"/>
    <mergeCell ref="R197:R200"/>
    <mergeCell ref="P161:P164"/>
    <mergeCell ref="J193:J196"/>
    <mergeCell ref="I193:I196"/>
    <mergeCell ref="I81:I84"/>
    <mergeCell ref="Q161:Q164"/>
    <mergeCell ref="R161:R164"/>
    <mergeCell ref="I169:I172"/>
    <mergeCell ref="J169:J172"/>
    <mergeCell ref="P169:P172"/>
    <mergeCell ref="Q169:Q172"/>
    <mergeCell ref="I173:I176"/>
    <mergeCell ref="J173:J176"/>
    <mergeCell ref="P173:P176"/>
    <mergeCell ref="Q173:Q176"/>
    <mergeCell ref="J153:J156"/>
    <mergeCell ref="P153:P156"/>
    <mergeCell ref="A41:A44"/>
    <mergeCell ref="J37:J40"/>
    <mergeCell ref="J45:J48"/>
    <mergeCell ref="A45:A48"/>
    <mergeCell ref="A29:A32"/>
    <mergeCell ref="B29:B32"/>
    <mergeCell ref="R37:R40"/>
    <mergeCell ref="B37:B40"/>
    <mergeCell ref="C37:C40"/>
    <mergeCell ref="D37:D40"/>
    <mergeCell ref="E37:E40"/>
    <mergeCell ref="F37:F40"/>
    <mergeCell ref="G37:G40"/>
    <mergeCell ref="H37:H40"/>
    <mergeCell ref="I37:I40"/>
    <mergeCell ref="A37:A40"/>
    <mergeCell ref="C29:C32"/>
    <mergeCell ref="D29:D32"/>
    <mergeCell ref="E29:E32"/>
    <mergeCell ref="F29:F32"/>
    <mergeCell ref="G29:G32"/>
    <mergeCell ref="A33:A36"/>
    <mergeCell ref="B33:B36"/>
    <mergeCell ref="G45:G48"/>
    <mergeCell ref="A61:A64"/>
    <mergeCell ref="A169:A172"/>
    <mergeCell ref="A81:A84"/>
    <mergeCell ref="B81:B84"/>
    <mergeCell ref="C81:C84"/>
    <mergeCell ref="D81:D84"/>
    <mergeCell ref="E81:E84"/>
    <mergeCell ref="F81:F84"/>
    <mergeCell ref="G81:G84"/>
    <mergeCell ref="C165:C168"/>
    <mergeCell ref="G157:G160"/>
    <mergeCell ref="A157:A160"/>
    <mergeCell ref="A165:A168"/>
    <mergeCell ref="A73:A76"/>
    <mergeCell ref="B73:B76"/>
    <mergeCell ref="C73:C76"/>
    <mergeCell ref="G93:G96"/>
    <mergeCell ref="A153:A156"/>
    <mergeCell ref="B153:B156"/>
    <mergeCell ref="C153:C156"/>
    <mergeCell ref="I45:I48"/>
    <mergeCell ref="B61:B64"/>
    <mergeCell ref="C61:C64"/>
    <mergeCell ref="D61:D64"/>
    <mergeCell ref="B169:B172"/>
    <mergeCell ref="C169:C172"/>
    <mergeCell ref="D169:D172"/>
    <mergeCell ref="H157:H160"/>
    <mergeCell ref="B161:B164"/>
    <mergeCell ref="G169:G172"/>
    <mergeCell ref="H169:H172"/>
    <mergeCell ref="B97:B100"/>
    <mergeCell ref="C97:C100"/>
    <mergeCell ref="D97:D100"/>
    <mergeCell ref="D73:D76"/>
    <mergeCell ref="E73:E76"/>
    <mergeCell ref="F73:F76"/>
    <mergeCell ref="G73:G76"/>
    <mergeCell ref="H77:H80"/>
    <mergeCell ref="I77:I80"/>
    <mergeCell ref="B77:B80"/>
    <mergeCell ref="C77:C80"/>
    <mergeCell ref="B45:B48"/>
    <mergeCell ref="C45:C48"/>
    <mergeCell ref="D45:D48"/>
    <mergeCell ref="E45:E48"/>
    <mergeCell ref="B157:B160"/>
    <mergeCell ref="C157:C160"/>
    <mergeCell ref="D157:D160"/>
    <mergeCell ref="B165:B168"/>
    <mergeCell ref="F45:F48"/>
    <mergeCell ref="D77:D80"/>
    <mergeCell ref="E77:E80"/>
    <mergeCell ref="B57:B60"/>
    <mergeCell ref="C57:C60"/>
    <mergeCell ref="D57:D60"/>
    <mergeCell ref="E57:E60"/>
    <mergeCell ref="F57:F60"/>
    <mergeCell ref="C93:C96"/>
    <mergeCell ref="D93:D96"/>
    <mergeCell ref="E93:E96"/>
    <mergeCell ref="F93:F96"/>
    <mergeCell ref="F157:F160"/>
    <mergeCell ref="Q257:Q260"/>
    <mergeCell ref="R257:R260"/>
    <mergeCell ref="E249:E252"/>
    <mergeCell ref="F249:F252"/>
    <mergeCell ref="G249:G252"/>
    <mergeCell ref="G61:G64"/>
    <mergeCell ref="H61:H64"/>
    <mergeCell ref="I61:I64"/>
    <mergeCell ref="J61:J64"/>
    <mergeCell ref="P61:P64"/>
    <mergeCell ref="I165:I168"/>
    <mergeCell ref="J165:J168"/>
    <mergeCell ref="P165:P168"/>
    <mergeCell ref="I161:I164"/>
    <mergeCell ref="J161:J164"/>
    <mergeCell ref="E157:E160"/>
    <mergeCell ref="E61:E64"/>
    <mergeCell ref="F61:F64"/>
    <mergeCell ref="J201:J204"/>
    <mergeCell ref="P201:P204"/>
    <mergeCell ref="Q201:Q204"/>
    <mergeCell ref="R201:R204"/>
    <mergeCell ref="J81:J84"/>
    <mergeCell ref="P81:P84"/>
    <mergeCell ref="H249:H252"/>
    <mergeCell ref="D165:D168"/>
    <mergeCell ref="E165:E168"/>
    <mergeCell ref="F165:F168"/>
    <mergeCell ref="G165:G168"/>
    <mergeCell ref="H165:H168"/>
    <mergeCell ref="A193:A196"/>
    <mergeCell ref="B193:B196"/>
    <mergeCell ref="A161:A164"/>
    <mergeCell ref="C161:C164"/>
    <mergeCell ref="D161:D164"/>
    <mergeCell ref="E161:E164"/>
    <mergeCell ref="F161:F164"/>
    <mergeCell ref="G161:G164"/>
    <mergeCell ref="H161:H164"/>
    <mergeCell ref="H221:H224"/>
    <mergeCell ref="B241:B244"/>
    <mergeCell ref="E241:E244"/>
    <mergeCell ref="F241:F244"/>
    <mergeCell ref="G241:G244"/>
    <mergeCell ref="H241:H244"/>
    <mergeCell ref="E169:E172"/>
    <mergeCell ref="F169:F172"/>
    <mergeCell ref="A205:A208"/>
    <mergeCell ref="C261:C264"/>
    <mergeCell ref="D261:D264"/>
    <mergeCell ref="E261:E264"/>
    <mergeCell ref="F261:F264"/>
    <mergeCell ref="G261:G264"/>
    <mergeCell ref="H261:H264"/>
    <mergeCell ref="I261:I264"/>
    <mergeCell ref="A257:A260"/>
    <mergeCell ref="B257:B260"/>
    <mergeCell ref="C257:C260"/>
    <mergeCell ref="D257:D260"/>
    <mergeCell ref="E257:E260"/>
    <mergeCell ref="H257:H260"/>
    <mergeCell ref="I257:I260"/>
    <mergeCell ref="Q261:Q264"/>
    <mergeCell ref="R261:R264"/>
    <mergeCell ref="C193:C196"/>
    <mergeCell ref="D193:D196"/>
    <mergeCell ref="E193:E196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A261:A264"/>
    <mergeCell ref="B261:B264"/>
    <mergeCell ref="D189:D192"/>
    <mergeCell ref="E189:E192"/>
    <mergeCell ref="F189:F192"/>
    <mergeCell ref="A185:A188"/>
    <mergeCell ref="B185:B188"/>
    <mergeCell ref="C185:C188"/>
    <mergeCell ref="D185:D188"/>
    <mergeCell ref="E185:E188"/>
    <mergeCell ref="F185:F188"/>
    <mergeCell ref="P221:P224"/>
    <mergeCell ref="Q221:Q224"/>
    <mergeCell ref="A229:A232"/>
    <mergeCell ref="B229:B232"/>
    <mergeCell ref="C229:C232"/>
    <mergeCell ref="J265:J268"/>
    <mergeCell ref="P265:P268"/>
    <mergeCell ref="Q265:Q268"/>
    <mergeCell ref="D265:D268"/>
    <mergeCell ref="E265:E268"/>
    <mergeCell ref="F265:F268"/>
    <mergeCell ref="G265:G268"/>
    <mergeCell ref="H265:H268"/>
    <mergeCell ref="I265:I268"/>
    <mergeCell ref="A241:A244"/>
    <mergeCell ref="A221:A224"/>
    <mergeCell ref="B221:B224"/>
    <mergeCell ref="C221:C224"/>
    <mergeCell ref="D221:D224"/>
    <mergeCell ref="E221:E224"/>
    <mergeCell ref="F221:F224"/>
    <mergeCell ref="G221:G224"/>
    <mergeCell ref="J261:J264"/>
    <mergeCell ref="P261:P264"/>
    <mergeCell ref="R265:R268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A265:A268"/>
    <mergeCell ref="B265:B268"/>
    <mergeCell ref="C265:C268"/>
    <mergeCell ref="R221:R224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14" sqref="D14"/>
    </sheetView>
  </sheetViews>
  <sheetFormatPr defaultColWidth="9.140625" defaultRowHeight="12.75" outlineLevelRow="1" x14ac:dyDescent="0.2"/>
  <cols>
    <col min="1" max="1" width="5.85546875" style="72" customWidth="1"/>
    <col min="2" max="2" width="32.42578125" style="72" customWidth="1"/>
    <col min="3" max="3" width="12.7109375" style="72" customWidth="1"/>
    <col min="4" max="4" width="12.28515625" style="73" customWidth="1"/>
    <col min="5" max="5" width="9.7109375" style="72" customWidth="1"/>
    <col min="6" max="6" width="14.5703125" style="72" customWidth="1"/>
    <col min="7" max="16384" width="9.140625" style="72"/>
  </cols>
  <sheetData>
    <row r="1" spans="1:6" x14ac:dyDescent="0.2">
      <c r="B1" s="86" t="s">
        <v>27</v>
      </c>
      <c r="C1" s="182"/>
      <c r="D1" s="182"/>
      <c r="E1" s="182"/>
      <c r="F1" s="182"/>
    </row>
    <row r="2" spans="1:6" x14ac:dyDescent="0.2">
      <c r="B2" s="86"/>
      <c r="C2" s="116"/>
      <c r="D2" s="116"/>
      <c r="E2" s="116"/>
      <c r="F2" s="116"/>
    </row>
    <row r="3" spans="1:6" x14ac:dyDescent="0.2">
      <c r="B3" s="86" t="s">
        <v>28</v>
      </c>
      <c r="C3" s="183" t="s">
        <v>260</v>
      </c>
      <c r="D3" s="183"/>
      <c r="E3" s="183"/>
      <c r="F3" s="183"/>
    </row>
    <row r="4" spans="1:6" x14ac:dyDescent="0.2">
      <c r="B4" s="86"/>
      <c r="C4" s="183" t="s">
        <v>261</v>
      </c>
      <c r="D4" s="183"/>
      <c r="E4" s="183"/>
      <c r="F4" s="183"/>
    </row>
    <row r="5" spans="1:6" x14ac:dyDescent="0.2">
      <c r="C5" s="184"/>
      <c r="D5" s="184"/>
      <c r="E5" s="184"/>
      <c r="F5" s="184"/>
    </row>
    <row r="6" spans="1:6" x14ac:dyDescent="0.2">
      <c r="C6" s="117"/>
      <c r="D6" s="117"/>
      <c r="E6" s="117"/>
      <c r="F6" s="117"/>
    </row>
    <row r="7" spans="1:6" x14ac:dyDescent="0.2">
      <c r="A7" s="118"/>
      <c r="B7" s="185" t="s">
        <v>546</v>
      </c>
      <c r="C7" s="185"/>
      <c r="D7" s="185"/>
      <c r="E7" s="185"/>
      <c r="F7" s="185"/>
    </row>
    <row r="8" spans="1:6" x14ac:dyDescent="0.2">
      <c r="A8" s="118"/>
      <c r="B8" s="118"/>
      <c r="C8" s="118"/>
      <c r="D8" s="118"/>
      <c r="E8" s="118"/>
      <c r="F8" s="118"/>
    </row>
    <row r="9" spans="1:6" x14ac:dyDescent="0.2">
      <c r="A9" s="118"/>
      <c r="B9" s="186" t="s">
        <v>112</v>
      </c>
      <c r="C9" s="186"/>
      <c r="D9" s="186"/>
      <c r="E9" s="84">
        <f>F18</f>
        <v>18314.259696015441</v>
      </c>
      <c r="F9" s="117" t="s">
        <v>22</v>
      </c>
    </row>
    <row r="10" spans="1:6" ht="12.75" customHeight="1" x14ac:dyDescent="0.2">
      <c r="A10" s="179" t="s">
        <v>0</v>
      </c>
      <c r="B10" s="180" t="s">
        <v>39</v>
      </c>
      <c r="C10" s="181" t="s">
        <v>111</v>
      </c>
      <c r="D10" s="181" t="s">
        <v>110</v>
      </c>
      <c r="E10" s="181" t="s">
        <v>109</v>
      </c>
      <c r="F10" s="181" t="s">
        <v>43</v>
      </c>
    </row>
    <row r="11" spans="1:6" ht="28.5" customHeight="1" x14ac:dyDescent="0.2">
      <c r="A11" s="179"/>
      <c r="B11" s="180"/>
      <c r="C11" s="181"/>
      <c r="D11" s="181"/>
      <c r="E11" s="181"/>
      <c r="F11" s="181"/>
    </row>
    <row r="12" spans="1:6" x14ac:dyDescent="0.2">
      <c r="A12" s="82">
        <v>1</v>
      </c>
      <c r="B12" s="82">
        <v>2</v>
      </c>
      <c r="C12" s="80">
        <v>3</v>
      </c>
      <c r="D12" s="81">
        <v>4</v>
      </c>
      <c r="E12" s="80">
        <v>5</v>
      </c>
      <c r="F12" s="80">
        <v>6</v>
      </c>
    </row>
    <row r="13" spans="1:6" outlineLevel="1" x14ac:dyDescent="0.2">
      <c r="A13" s="78" t="s">
        <v>549</v>
      </c>
      <c r="B13" s="76" t="s">
        <v>107</v>
      </c>
      <c r="C13" s="79">
        <f>'s2-1'!P358</f>
        <v>15566.930066736648</v>
      </c>
      <c r="D13" s="79"/>
      <c r="E13" s="79"/>
      <c r="F13" s="75">
        <f t="shared" ref="F13:F16" si="0">SUM(C13:E13)</f>
        <v>15566.930066736648</v>
      </c>
    </row>
    <row r="14" spans="1:6" outlineLevel="1" x14ac:dyDescent="0.2">
      <c r="A14" s="78" t="s">
        <v>550</v>
      </c>
      <c r="B14" s="76" t="s">
        <v>238</v>
      </c>
      <c r="C14" s="79">
        <f>F14-D14</f>
        <v>257.93087608528646</v>
      </c>
      <c r="D14" s="79">
        <f>'s2-2'!P109</f>
        <v>140</v>
      </c>
      <c r="E14" s="79"/>
      <c r="F14" s="75">
        <f>'s2-2'!P111</f>
        <v>397.93087608528646</v>
      </c>
    </row>
    <row r="15" spans="1:6" outlineLevel="1" x14ac:dyDescent="0.2">
      <c r="A15" s="78" t="s">
        <v>551</v>
      </c>
      <c r="B15" s="76" t="s">
        <v>239</v>
      </c>
      <c r="C15" s="79">
        <f>'s2-3'!P130</f>
        <v>514.62247901936712</v>
      </c>
      <c r="D15" s="79"/>
      <c r="E15" s="79"/>
      <c r="F15" s="75">
        <f t="shared" si="0"/>
        <v>514.62247901936712</v>
      </c>
    </row>
    <row r="16" spans="1:6" outlineLevel="1" x14ac:dyDescent="0.2">
      <c r="A16" s="78" t="s">
        <v>552</v>
      </c>
      <c r="B16" s="76" t="s">
        <v>547</v>
      </c>
      <c r="C16" s="79">
        <f>'s2-4'!P128-'s2-4'!P126</f>
        <v>1730.7702741741364</v>
      </c>
      <c r="D16" s="79">
        <f>'s2-4'!P126</f>
        <v>104.006</v>
      </c>
      <c r="E16" s="79"/>
      <c r="F16" s="75">
        <f t="shared" si="0"/>
        <v>1834.7762741741365</v>
      </c>
    </row>
    <row r="17" spans="1:6" outlineLevel="1" x14ac:dyDescent="0.2">
      <c r="A17" s="78"/>
      <c r="B17" s="76"/>
      <c r="C17" s="75"/>
      <c r="D17" s="75"/>
      <c r="E17" s="75"/>
      <c r="F17" s="75"/>
    </row>
    <row r="18" spans="1:6" outlineLevel="1" x14ac:dyDescent="0.2">
      <c r="A18" s="77"/>
      <c r="B18" s="76" t="s">
        <v>44</v>
      </c>
      <c r="C18" s="75">
        <f>SUM(C13:C16)</f>
        <v>18070.253696015439</v>
      </c>
      <c r="D18" s="75">
        <f>SUM(D13:D16)</f>
        <v>244.006</v>
      </c>
      <c r="E18" s="75"/>
      <c r="F18" s="75">
        <f>SUM(C18:E18)</f>
        <v>18314.259696015441</v>
      </c>
    </row>
    <row r="21" spans="1:6" x14ac:dyDescent="0.2">
      <c r="B21" s="74" t="s">
        <v>106</v>
      </c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362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448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P358</f>
        <v>15566.930066736648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315" t="s">
        <v>0</v>
      </c>
      <c r="B12" s="316" t="s">
        <v>1</v>
      </c>
      <c r="C12" s="315" t="s">
        <v>2</v>
      </c>
      <c r="D12" s="316" t="s">
        <v>3</v>
      </c>
      <c r="E12" s="316" t="s">
        <v>4</v>
      </c>
      <c r="F12" s="316" t="s">
        <v>5</v>
      </c>
      <c r="G12" s="315" t="s">
        <v>6</v>
      </c>
      <c r="H12" s="315"/>
      <c r="I12" s="315"/>
      <c r="J12" s="315"/>
      <c r="K12" s="315"/>
      <c r="L12" s="315"/>
      <c r="M12" s="315"/>
      <c r="N12" s="315"/>
      <c r="O12" s="315"/>
      <c r="P12" s="315" t="s">
        <v>7</v>
      </c>
      <c r="Q12" s="315" t="s">
        <v>8</v>
      </c>
      <c r="R12" s="147" t="s">
        <v>8</v>
      </c>
    </row>
    <row r="13" spans="1:18" ht="13.5" customHeight="1" x14ac:dyDescent="0.2">
      <c r="A13" s="315"/>
      <c r="B13" s="316"/>
      <c r="C13" s="315"/>
      <c r="D13" s="316"/>
      <c r="E13" s="316"/>
      <c r="F13" s="316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147" t="s">
        <v>9</v>
      </c>
    </row>
    <row r="14" spans="1:18" ht="20.25" customHeight="1" x14ac:dyDescent="0.2">
      <c r="A14" s="315"/>
      <c r="B14" s="316"/>
      <c r="C14" s="315"/>
      <c r="D14" s="316"/>
      <c r="E14" s="316"/>
      <c r="F14" s="316"/>
      <c r="G14" s="315" t="s">
        <v>10</v>
      </c>
      <c r="H14" s="315"/>
      <c r="I14" s="315" t="s">
        <v>11</v>
      </c>
      <c r="J14" s="315"/>
      <c r="K14" s="315" t="s">
        <v>12</v>
      </c>
      <c r="L14" s="315"/>
      <c r="M14" s="315"/>
      <c r="N14" s="315"/>
      <c r="O14" s="315"/>
      <c r="P14" s="315"/>
      <c r="Q14" s="315"/>
      <c r="R14" s="148">
        <f>P10</f>
        <v>1.0761000000000001</v>
      </c>
    </row>
    <row r="15" spans="1:18" s="39" customFormat="1" ht="46.5" x14ac:dyDescent="0.2">
      <c r="A15" s="315"/>
      <c r="B15" s="316"/>
      <c r="C15" s="315"/>
      <c r="D15" s="316"/>
      <c r="E15" s="316"/>
      <c r="F15" s="316"/>
      <c r="G15" s="149" t="s">
        <v>13</v>
      </c>
      <c r="H15" s="150" t="s">
        <v>14</v>
      </c>
      <c r="I15" s="149" t="s">
        <v>13</v>
      </c>
      <c r="J15" s="150" t="s">
        <v>14</v>
      </c>
      <c r="K15" s="150" t="s">
        <v>15</v>
      </c>
      <c r="L15" s="149" t="s">
        <v>16</v>
      </c>
      <c r="M15" s="150" t="s">
        <v>17</v>
      </c>
      <c r="N15" s="150" t="s">
        <v>18</v>
      </c>
      <c r="O15" s="149" t="s">
        <v>19</v>
      </c>
      <c r="P15" s="151" t="s">
        <v>20</v>
      </c>
      <c r="Q15" s="151" t="s">
        <v>20</v>
      </c>
      <c r="R15" s="151" t="s">
        <v>20</v>
      </c>
    </row>
    <row r="16" spans="1:18" s="39" customFormat="1" x14ac:dyDescent="0.2">
      <c r="A16" s="152">
        <v>1</v>
      </c>
      <c r="B16" s="152">
        <v>2</v>
      </c>
      <c r="C16" s="152">
        <v>3</v>
      </c>
      <c r="D16" s="152">
        <v>4</v>
      </c>
      <c r="E16" s="152">
        <v>5</v>
      </c>
      <c r="F16" s="152">
        <v>6</v>
      </c>
      <c r="G16" s="152">
        <v>7</v>
      </c>
      <c r="H16" s="152">
        <v>8</v>
      </c>
      <c r="I16" s="152">
        <v>9</v>
      </c>
      <c r="J16" s="152">
        <v>10</v>
      </c>
      <c r="K16" s="152">
        <v>11</v>
      </c>
      <c r="L16" s="152">
        <v>12</v>
      </c>
      <c r="M16" s="152">
        <v>13</v>
      </c>
      <c r="N16" s="152">
        <v>14</v>
      </c>
      <c r="O16" s="152">
        <v>15</v>
      </c>
      <c r="P16" s="152">
        <v>16</v>
      </c>
      <c r="Q16" s="152">
        <v>17</v>
      </c>
      <c r="R16" s="152">
        <v>18</v>
      </c>
    </row>
    <row r="17" spans="1:18" ht="12.75" customHeight="1" x14ac:dyDescent="0.2">
      <c r="A17" s="221">
        <v>1</v>
      </c>
      <c r="B17" s="253" t="s">
        <v>339</v>
      </c>
      <c r="C17" s="254" t="s">
        <v>363</v>
      </c>
      <c r="D17" s="221" t="s">
        <v>91</v>
      </c>
      <c r="E17" s="221">
        <v>78</v>
      </c>
      <c r="F17" s="203">
        <f>H17+J17+R17</f>
        <v>0.61194937999999999</v>
      </c>
      <c r="G17" s="247">
        <v>0.28999999999999998</v>
      </c>
      <c r="H17" s="246">
        <f>G17*$P$8/1000</f>
        <v>0.6060217</v>
      </c>
      <c r="I17" s="247">
        <v>2E-3</v>
      </c>
      <c r="J17" s="252">
        <f>I17*$P$9/1000</f>
        <v>5.9276800000000003E-3</v>
      </c>
      <c r="K17" s="112"/>
      <c r="L17" s="112"/>
      <c r="M17" s="112"/>
      <c r="N17" s="146"/>
      <c r="O17" s="151">
        <f t="shared" ref="O17:O24" si="0">M17*N17</f>
        <v>0</v>
      </c>
      <c r="P17" s="246">
        <f>E17*F17</f>
        <v>47.732051640000002</v>
      </c>
      <c r="Q17" s="246">
        <f>SUM(O17:O20)</f>
        <v>0</v>
      </c>
      <c r="R17" s="246">
        <f>Q17*1.02*1.05*$R$14</f>
        <v>0</v>
      </c>
    </row>
    <row r="18" spans="1:18" x14ac:dyDescent="0.2">
      <c r="A18" s="221"/>
      <c r="B18" s="248"/>
      <c r="C18" s="255"/>
      <c r="D18" s="221"/>
      <c r="E18" s="221"/>
      <c r="F18" s="203"/>
      <c r="G18" s="247"/>
      <c r="H18" s="246"/>
      <c r="I18" s="247"/>
      <c r="J18" s="252"/>
      <c r="K18" s="112"/>
      <c r="L18" s="112"/>
      <c r="M18" s="112"/>
      <c r="N18" s="146"/>
      <c r="O18" s="151">
        <f t="shared" si="0"/>
        <v>0</v>
      </c>
      <c r="P18" s="246"/>
      <c r="Q18" s="246"/>
      <c r="R18" s="246"/>
    </row>
    <row r="19" spans="1:18" x14ac:dyDescent="0.2">
      <c r="A19" s="221"/>
      <c r="B19" s="248"/>
      <c r="C19" s="255"/>
      <c r="D19" s="221"/>
      <c r="E19" s="221"/>
      <c r="F19" s="203"/>
      <c r="G19" s="247"/>
      <c r="H19" s="246"/>
      <c r="I19" s="247"/>
      <c r="J19" s="252"/>
      <c r="K19" s="112"/>
      <c r="L19" s="112"/>
      <c r="M19" s="153"/>
      <c r="N19" s="146"/>
      <c r="O19" s="151">
        <f t="shared" si="0"/>
        <v>0</v>
      </c>
      <c r="P19" s="246"/>
      <c r="Q19" s="246"/>
      <c r="R19" s="246"/>
    </row>
    <row r="20" spans="1:18" ht="12.75" customHeight="1" x14ac:dyDescent="0.2">
      <c r="A20" s="221"/>
      <c r="B20" s="249"/>
      <c r="C20" s="256"/>
      <c r="D20" s="221"/>
      <c r="E20" s="221"/>
      <c r="F20" s="203"/>
      <c r="G20" s="247"/>
      <c r="H20" s="246"/>
      <c r="I20" s="247"/>
      <c r="J20" s="252"/>
      <c r="K20" s="112"/>
      <c r="L20" s="112"/>
      <c r="M20" s="112"/>
      <c r="N20" s="146"/>
      <c r="O20" s="151">
        <f t="shared" si="0"/>
        <v>0</v>
      </c>
      <c r="P20" s="246"/>
      <c r="Q20" s="246"/>
      <c r="R20" s="246"/>
    </row>
    <row r="21" spans="1:18" x14ac:dyDescent="0.2">
      <c r="A21" s="221">
        <v>2</v>
      </c>
      <c r="B21" s="253" t="s">
        <v>364</v>
      </c>
      <c r="C21" s="293" t="s">
        <v>366</v>
      </c>
      <c r="D21" s="224" t="s">
        <v>90</v>
      </c>
      <c r="E21" s="307">
        <v>56</v>
      </c>
      <c r="F21" s="203">
        <f>H21+J21+R21</f>
        <v>0.81499470000000007</v>
      </c>
      <c r="G21" s="247">
        <v>0.39</v>
      </c>
      <c r="H21" s="246">
        <f>G21*$P$8/1000</f>
        <v>0.81499470000000007</v>
      </c>
      <c r="I21" s="247"/>
      <c r="J21" s="246">
        <f>I21*$P$9/1000</f>
        <v>0</v>
      </c>
      <c r="K21" s="112"/>
      <c r="L21" s="112"/>
      <c r="M21" s="112"/>
      <c r="N21" s="146"/>
      <c r="O21" s="151">
        <f t="shared" si="0"/>
        <v>0</v>
      </c>
      <c r="P21" s="246">
        <f>E21*F21</f>
        <v>45.639703200000007</v>
      </c>
      <c r="Q21" s="246">
        <f>SUM(O21:O24)</f>
        <v>0</v>
      </c>
      <c r="R21" s="246">
        <f>Q21*1.02*1.05*$R$14</f>
        <v>0</v>
      </c>
    </row>
    <row r="22" spans="1:18" x14ac:dyDescent="0.2">
      <c r="A22" s="221"/>
      <c r="B22" s="248"/>
      <c r="C22" s="294"/>
      <c r="D22" s="221"/>
      <c r="E22" s="307"/>
      <c r="F22" s="203"/>
      <c r="G22" s="247"/>
      <c r="H22" s="246"/>
      <c r="I22" s="247"/>
      <c r="J22" s="246"/>
      <c r="K22" s="112"/>
      <c r="L22" s="112"/>
      <c r="M22" s="112"/>
      <c r="N22" s="146"/>
      <c r="O22" s="151">
        <f t="shared" si="0"/>
        <v>0</v>
      </c>
      <c r="P22" s="246"/>
      <c r="Q22" s="246"/>
      <c r="R22" s="246"/>
    </row>
    <row r="23" spans="1:18" x14ac:dyDescent="0.2">
      <c r="A23" s="221"/>
      <c r="B23" s="248"/>
      <c r="C23" s="294"/>
      <c r="D23" s="221"/>
      <c r="E23" s="307"/>
      <c r="F23" s="203"/>
      <c r="G23" s="247"/>
      <c r="H23" s="246"/>
      <c r="I23" s="247"/>
      <c r="J23" s="246"/>
      <c r="K23" s="112"/>
      <c r="L23" s="112"/>
      <c r="M23" s="153"/>
      <c r="N23" s="146"/>
      <c r="O23" s="151">
        <f t="shared" si="0"/>
        <v>0</v>
      </c>
      <c r="P23" s="246"/>
      <c r="Q23" s="246"/>
      <c r="R23" s="246"/>
    </row>
    <row r="24" spans="1:18" ht="12.75" customHeight="1" x14ac:dyDescent="0.2">
      <c r="A24" s="221"/>
      <c r="B24" s="249"/>
      <c r="C24" s="314"/>
      <c r="D24" s="221"/>
      <c r="E24" s="307"/>
      <c r="F24" s="203"/>
      <c r="G24" s="247"/>
      <c r="H24" s="246"/>
      <c r="I24" s="247"/>
      <c r="J24" s="246"/>
      <c r="K24" s="112"/>
      <c r="L24" s="112"/>
      <c r="M24" s="112"/>
      <c r="N24" s="146"/>
      <c r="O24" s="151">
        <f t="shared" si="0"/>
        <v>0</v>
      </c>
      <c r="P24" s="246"/>
      <c r="Q24" s="246"/>
      <c r="R24" s="246"/>
    </row>
    <row r="25" spans="1:18" ht="12.75" customHeight="1" x14ac:dyDescent="0.2">
      <c r="A25" s="221">
        <v>3</v>
      </c>
      <c r="B25" s="224" t="s">
        <v>539</v>
      </c>
      <c r="C25" s="254" t="s">
        <v>367</v>
      </c>
      <c r="D25" s="224" t="s">
        <v>88</v>
      </c>
      <c r="E25" s="221">
        <v>2.7</v>
      </c>
      <c r="F25" s="203">
        <f>H25+J25+R25</f>
        <v>12.648967000000001</v>
      </c>
      <c r="G25" s="247">
        <v>3.5</v>
      </c>
      <c r="H25" s="246">
        <f>G25*$P$8/1000</f>
        <v>7.3140550000000006</v>
      </c>
      <c r="I25" s="247">
        <v>1.8</v>
      </c>
      <c r="J25" s="252">
        <f>I25*$P$9/1000</f>
        <v>5.3349120000000001</v>
      </c>
      <c r="K25" s="112"/>
      <c r="L25" s="112"/>
      <c r="M25" s="112"/>
      <c r="N25" s="146"/>
      <c r="O25" s="151">
        <f t="shared" ref="O25:O56" si="1">M25*N25</f>
        <v>0</v>
      </c>
      <c r="P25" s="246">
        <f>E25*F25</f>
        <v>34.152210900000007</v>
      </c>
      <c r="Q25" s="246">
        <f>SUM(O25:O28)</f>
        <v>0</v>
      </c>
      <c r="R25" s="246">
        <f>Q25*1.02*1.05*$R$14</f>
        <v>0</v>
      </c>
    </row>
    <row r="26" spans="1:18" x14ac:dyDescent="0.2">
      <c r="A26" s="221"/>
      <c r="B26" s="224"/>
      <c r="C26" s="255"/>
      <c r="D26" s="221"/>
      <c r="E26" s="221"/>
      <c r="F26" s="203"/>
      <c r="G26" s="247"/>
      <c r="H26" s="246"/>
      <c r="I26" s="247"/>
      <c r="J26" s="252"/>
      <c r="K26" s="112"/>
      <c r="L26" s="112"/>
      <c r="M26" s="112"/>
      <c r="N26" s="146"/>
      <c r="O26" s="151">
        <f t="shared" si="1"/>
        <v>0</v>
      </c>
      <c r="P26" s="246"/>
      <c r="Q26" s="246"/>
      <c r="R26" s="246"/>
    </row>
    <row r="27" spans="1:18" x14ac:dyDescent="0.2">
      <c r="A27" s="221"/>
      <c r="B27" s="224"/>
      <c r="C27" s="255"/>
      <c r="D27" s="221"/>
      <c r="E27" s="221"/>
      <c r="F27" s="203"/>
      <c r="G27" s="247"/>
      <c r="H27" s="246"/>
      <c r="I27" s="247"/>
      <c r="J27" s="252"/>
      <c r="K27" s="112"/>
      <c r="L27" s="112"/>
      <c r="M27" s="153"/>
      <c r="N27" s="146"/>
      <c r="O27" s="151">
        <f t="shared" si="1"/>
        <v>0</v>
      </c>
      <c r="P27" s="246"/>
      <c r="Q27" s="246"/>
      <c r="R27" s="246"/>
    </row>
    <row r="28" spans="1:18" ht="12.75" customHeight="1" x14ac:dyDescent="0.2">
      <c r="A28" s="221"/>
      <c r="B28" s="224"/>
      <c r="C28" s="256"/>
      <c r="D28" s="221"/>
      <c r="E28" s="221"/>
      <c r="F28" s="203"/>
      <c r="G28" s="247"/>
      <c r="H28" s="246"/>
      <c r="I28" s="247"/>
      <c r="J28" s="252"/>
      <c r="K28" s="112"/>
      <c r="L28" s="112"/>
      <c r="M28" s="112"/>
      <c r="N28" s="146"/>
      <c r="O28" s="151">
        <f t="shared" si="1"/>
        <v>0</v>
      </c>
      <c r="P28" s="246"/>
      <c r="Q28" s="246"/>
      <c r="R28" s="246"/>
    </row>
    <row r="29" spans="1:18" x14ac:dyDescent="0.2">
      <c r="A29" s="221">
        <v>4</v>
      </c>
      <c r="B29" s="265" t="s">
        <v>368</v>
      </c>
      <c r="C29" s="224" t="s">
        <v>370</v>
      </c>
      <c r="D29" s="221" t="s">
        <v>90</v>
      </c>
      <c r="E29" s="221">
        <v>57</v>
      </c>
      <c r="F29" s="203">
        <f>H29+J29+R29</f>
        <v>4.4357015378880007</v>
      </c>
      <c r="G29" s="247">
        <v>0.79400000000000004</v>
      </c>
      <c r="H29" s="246">
        <f>G29*$P$8/1000</f>
        <v>1.6592456200000001</v>
      </c>
      <c r="I29" s="247">
        <v>6.4000000000000001E-2</v>
      </c>
      <c r="J29" s="246">
        <f>I29*$P$9/1000</f>
        <v>0.18968576000000001</v>
      </c>
      <c r="K29" s="112" t="s">
        <v>118</v>
      </c>
      <c r="L29" s="146" t="s">
        <v>31</v>
      </c>
      <c r="M29" s="112">
        <v>2.0400000000000001E-2</v>
      </c>
      <c r="N29" s="129">
        <v>28.7</v>
      </c>
      <c r="O29" s="151">
        <f t="shared" si="1"/>
        <v>0.58548</v>
      </c>
      <c r="P29" s="246">
        <f>E29*F29</f>
        <v>252.83498765961605</v>
      </c>
      <c r="Q29" s="246">
        <f>SUM(O29:O32)</f>
        <v>2.2444800000000003</v>
      </c>
      <c r="R29" s="246">
        <f>Q29*1.02*1.05*$R$14</f>
        <v>2.5867701578880005</v>
      </c>
    </row>
    <row r="30" spans="1:18" x14ac:dyDescent="0.2">
      <c r="A30" s="221"/>
      <c r="B30" s="266"/>
      <c r="C30" s="224"/>
      <c r="D30" s="221"/>
      <c r="E30" s="221"/>
      <c r="F30" s="203"/>
      <c r="G30" s="247"/>
      <c r="H30" s="246"/>
      <c r="I30" s="247"/>
      <c r="J30" s="246"/>
      <c r="K30" s="112" t="s">
        <v>369</v>
      </c>
      <c r="L30" s="112" t="s">
        <v>133</v>
      </c>
      <c r="M30" s="155">
        <v>0.12</v>
      </c>
      <c r="N30" s="156">
        <v>1</v>
      </c>
      <c r="O30" s="151">
        <f t="shared" si="1"/>
        <v>0.12</v>
      </c>
      <c r="P30" s="246"/>
      <c r="Q30" s="246"/>
      <c r="R30" s="246"/>
    </row>
    <row r="31" spans="1:18" x14ac:dyDescent="0.2">
      <c r="A31" s="221"/>
      <c r="B31" s="266"/>
      <c r="C31" s="224"/>
      <c r="D31" s="221"/>
      <c r="E31" s="221"/>
      <c r="F31" s="203"/>
      <c r="G31" s="247"/>
      <c r="H31" s="246"/>
      <c r="I31" s="247"/>
      <c r="J31" s="246"/>
      <c r="K31" s="112" t="s">
        <v>240</v>
      </c>
      <c r="L31" s="112" t="s">
        <v>133</v>
      </c>
      <c r="M31" s="112">
        <v>3.6</v>
      </c>
      <c r="N31" s="157">
        <v>0.3</v>
      </c>
      <c r="O31" s="151">
        <f t="shared" si="1"/>
        <v>1.08</v>
      </c>
      <c r="P31" s="246"/>
      <c r="Q31" s="246"/>
      <c r="R31" s="246"/>
    </row>
    <row r="32" spans="1:18" ht="12.75" customHeight="1" x14ac:dyDescent="0.2">
      <c r="A32" s="221"/>
      <c r="B32" s="250"/>
      <c r="C32" s="224"/>
      <c r="D32" s="221"/>
      <c r="E32" s="221"/>
      <c r="F32" s="203"/>
      <c r="G32" s="247"/>
      <c r="H32" s="246"/>
      <c r="I32" s="247"/>
      <c r="J32" s="246"/>
      <c r="K32" s="112" t="s">
        <v>149</v>
      </c>
      <c r="L32" s="112" t="s">
        <v>32</v>
      </c>
      <c r="M32" s="112">
        <v>1.08</v>
      </c>
      <c r="N32" s="129">
        <v>0.42499999999999999</v>
      </c>
      <c r="O32" s="151">
        <f t="shared" si="1"/>
        <v>0.45900000000000002</v>
      </c>
      <c r="P32" s="246"/>
      <c r="Q32" s="246"/>
      <c r="R32" s="246"/>
    </row>
    <row r="33" spans="1:18" ht="12.75" customHeight="1" x14ac:dyDescent="0.2">
      <c r="A33" s="221">
        <v>5</v>
      </c>
      <c r="B33" s="253" t="s">
        <v>343</v>
      </c>
      <c r="C33" s="224" t="s">
        <v>372</v>
      </c>
      <c r="D33" s="285" t="s">
        <v>91</v>
      </c>
      <c r="E33" s="221">
        <v>105.6</v>
      </c>
      <c r="F33" s="203">
        <f>H33+J33+R33</f>
        <v>4.8412763170000002</v>
      </c>
      <c r="G33" s="247">
        <v>1.03</v>
      </c>
      <c r="H33" s="246">
        <f>G33*$P$8/1000</f>
        <v>2.1524219000000002</v>
      </c>
      <c r="I33" s="247">
        <v>0.88</v>
      </c>
      <c r="J33" s="246">
        <f>I33*$P$9/1000</f>
        <v>2.6081791999999999</v>
      </c>
      <c r="K33" s="112" t="s">
        <v>371</v>
      </c>
      <c r="L33" s="112" t="s">
        <v>133</v>
      </c>
      <c r="M33" s="112">
        <v>0.2</v>
      </c>
      <c r="N33" s="146">
        <v>0.35</v>
      </c>
      <c r="O33" s="151">
        <f t="shared" si="1"/>
        <v>6.9999999999999993E-2</v>
      </c>
      <c r="P33" s="246">
        <f>E33*F33</f>
        <v>511.2387790752</v>
      </c>
      <c r="Q33" s="246">
        <f>SUM(O33:O36)</f>
        <v>6.9999999999999993E-2</v>
      </c>
      <c r="R33" s="246">
        <f>Q33*1.02*1.05*$R$14</f>
        <v>8.0675216999999994E-2</v>
      </c>
    </row>
    <row r="34" spans="1:18" x14ac:dyDescent="0.2">
      <c r="A34" s="221"/>
      <c r="B34" s="248"/>
      <c r="C34" s="224"/>
      <c r="D34" s="286"/>
      <c r="E34" s="221"/>
      <c r="F34" s="203"/>
      <c r="G34" s="247"/>
      <c r="H34" s="246"/>
      <c r="I34" s="247"/>
      <c r="J34" s="246"/>
      <c r="K34" s="112"/>
      <c r="L34" s="112"/>
      <c r="M34" s="112"/>
      <c r="N34" s="146"/>
      <c r="O34" s="151">
        <f t="shared" si="1"/>
        <v>0</v>
      </c>
      <c r="P34" s="246"/>
      <c r="Q34" s="246"/>
      <c r="R34" s="246"/>
    </row>
    <row r="35" spans="1:18" x14ac:dyDescent="0.2">
      <c r="A35" s="221"/>
      <c r="B35" s="248"/>
      <c r="C35" s="224"/>
      <c r="D35" s="286"/>
      <c r="E35" s="221"/>
      <c r="F35" s="203"/>
      <c r="G35" s="247"/>
      <c r="H35" s="246"/>
      <c r="I35" s="247"/>
      <c r="J35" s="246"/>
      <c r="K35" s="112"/>
      <c r="L35" s="112"/>
      <c r="M35" s="153"/>
      <c r="N35" s="146"/>
      <c r="O35" s="151">
        <f t="shared" si="1"/>
        <v>0</v>
      </c>
      <c r="P35" s="246"/>
      <c r="Q35" s="246"/>
      <c r="R35" s="246"/>
    </row>
    <row r="36" spans="1:18" ht="12.75" customHeight="1" x14ac:dyDescent="0.2">
      <c r="A36" s="221"/>
      <c r="B36" s="249"/>
      <c r="C36" s="224"/>
      <c r="D36" s="287"/>
      <c r="E36" s="221"/>
      <c r="F36" s="203"/>
      <c r="G36" s="247"/>
      <c r="H36" s="246"/>
      <c r="I36" s="247"/>
      <c r="J36" s="246"/>
      <c r="K36" s="112"/>
      <c r="L36" s="112"/>
      <c r="M36" s="112"/>
      <c r="N36" s="146"/>
      <c r="O36" s="151">
        <f t="shared" si="1"/>
        <v>0</v>
      </c>
      <c r="P36" s="246"/>
      <c r="Q36" s="246"/>
      <c r="R36" s="246"/>
    </row>
    <row r="37" spans="1:18" ht="12.75" customHeight="1" x14ac:dyDescent="0.2">
      <c r="A37" s="221">
        <v>6</v>
      </c>
      <c r="B37" s="253" t="s">
        <v>122</v>
      </c>
      <c r="C37" s="254" t="s">
        <v>373</v>
      </c>
      <c r="D37" s="285" t="s">
        <v>91</v>
      </c>
      <c r="E37" s="221">
        <v>234</v>
      </c>
      <c r="F37" s="203">
        <f>H37+J37+R37</f>
        <v>1.2009082302</v>
      </c>
      <c r="G37" s="247"/>
      <c r="H37" s="246">
        <f>G37*$P$8/1000</f>
        <v>0</v>
      </c>
      <c r="I37" s="247"/>
      <c r="J37" s="252">
        <f>I37*$P$9/1000</f>
        <v>0</v>
      </c>
      <c r="K37" s="112" t="s">
        <v>374</v>
      </c>
      <c r="L37" s="112" t="s">
        <v>91</v>
      </c>
      <c r="M37" s="112">
        <v>1</v>
      </c>
      <c r="N37" s="146">
        <v>1.042</v>
      </c>
      <c r="O37" s="151">
        <f t="shared" si="1"/>
        <v>1.042</v>
      </c>
      <c r="P37" s="246">
        <f>E37*F37</f>
        <v>281.01252586679999</v>
      </c>
      <c r="Q37" s="246">
        <f>SUM(O37:O40)</f>
        <v>1.042</v>
      </c>
      <c r="R37" s="246">
        <f>Q37*1.02*1.05*$R$14</f>
        <v>1.2009082302</v>
      </c>
    </row>
    <row r="38" spans="1:18" x14ac:dyDescent="0.2">
      <c r="A38" s="221"/>
      <c r="B38" s="248"/>
      <c r="C38" s="255"/>
      <c r="D38" s="286"/>
      <c r="E38" s="221"/>
      <c r="F38" s="203"/>
      <c r="G38" s="247"/>
      <c r="H38" s="246"/>
      <c r="I38" s="247"/>
      <c r="J38" s="252"/>
      <c r="K38" s="112"/>
      <c r="L38" s="112"/>
      <c r="M38" s="112"/>
      <c r="N38" s="146"/>
      <c r="O38" s="151">
        <f t="shared" si="1"/>
        <v>0</v>
      </c>
      <c r="P38" s="246"/>
      <c r="Q38" s="246"/>
      <c r="R38" s="246"/>
    </row>
    <row r="39" spans="1:18" x14ac:dyDescent="0.2">
      <c r="A39" s="221"/>
      <c r="B39" s="248"/>
      <c r="C39" s="255"/>
      <c r="D39" s="286"/>
      <c r="E39" s="221"/>
      <c r="F39" s="203"/>
      <c r="G39" s="247"/>
      <c r="H39" s="246"/>
      <c r="I39" s="247"/>
      <c r="J39" s="252"/>
      <c r="K39" s="112"/>
      <c r="L39" s="112"/>
      <c r="M39" s="153"/>
      <c r="N39" s="146"/>
      <c r="O39" s="151">
        <f t="shared" si="1"/>
        <v>0</v>
      </c>
      <c r="P39" s="246"/>
      <c r="Q39" s="246"/>
      <c r="R39" s="246"/>
    </row>
    <row r="40" spans="1:18" ht="12.75" customHeight="1" x14ac:dyDescent="0.2">
      <c r="A40" s="221"/>
      <c r="B40" s="249"/>
      <c r="C40" s="256"/>
      <c r="D40" s="287"/>
      <c r="E40" s="221"/>
      <c r="F40" s="203"/>
      <c r="G40" s="247"/>
      <c r="H40" s="246"/>
      <c r="I40" s="247"/>
      <c r="J40" s="252"/>
      <c r="K40" s="112"/>
      <c r="L40" s="112"/>
      <c r="M40" s="112"/>
      <c r="N40" s="146"/>
      <c r="O40" s="151">
        <f t="shared" si="1"/>
        <v>0</v>
      </c>
      <c r="P40" s="246"/>
      <c r="Q40" s="246"/>
      <c r="R40" s="246"/>
    </row>
    <row r="41" spans="1:18" ht="12.75" customHeight="1" x14ac:dyDescent="0.2">
      <c r="A41" s="221">
        <v>7</v>
      </c>
      <c r="B41" s="253" t="s">
        <v>122</v>
      </c>
      <c r="C41" s="254" t="s">
        <v>383</v>
      </c>
      <c r="D41" s="285" t="s">
        <v>133</v>
      </c>
      <c r="E41" s="221">
        <v>5.2</v>
      </c>
      <c r="F41" s="203">
        <f>H41+J41+R41</f>
        <v>0.44601869970000008</v>
      </c>
      <c r="G41" s="247"/>
      <c r="H41" s="246">
        <f>G41*$P$8/1000</f>
        <v>0</v>
      </c>
      <c r="I41" s="247"/>
      <c r="J41" s="252">
        <f>I41*$P$9/1000</f>
        <v>0</v>
      </c>
      <c r="K41" s="112" t="s">
        <v>375</v>
      </c>
      <c r="L41" s="112" t="s">
        <v>133</v>
      </c>
      <c r="M41" s="112">
        <v>1</v>
      </c>
      <c r="N41" s="146">
        <v>0.38700000000000001</v>
      </c>
      <c r="O41" s="151">
        <f t="shared" si="1"/>
        <v>0.38700000000000001</v>
      </c>
      <c r="P41" s="246">
        <f>E41*F41</f>
        <v>2.3192972384400004</v>
      </c>
      <c r="Q41" s="246">
        <f>SUM(O41:O44)</f>
        <v>0.38700000000000001</v>
      </c>
      <c r="R41" s="246">
        <f>Q41*1.02*1.05*$R$14</f>
        <v>0.44601869970000008</v>
      </c>
    </row>
    <row r="42" spans="1:18" x14ac:dyDescent="0.2">
      <c r="A42" s="221"/>
      <c r="B42" s="248"/>
      <c r="C42" s="255"/>
      <c r="D42" s="286"/>
      <c r="E42" s="221"/>
      <c r="F42" s="203"/>
      <c r="G42" s="247"/>
      <c r="H42" s="246"/>
      <c r="I42" s="247"/>
      <c r="J42" s="252"/>
      <c r="K42" s="112"/>
      <c r="L42" s="112"/>
      <c r="M42" s="112"/>
      <c r="N42" s="146"/>
      <c r="O42" s="151">
        <f t="shared" si="1"/>
        <v>0</v>
      </c>
      <c r="P42" s="246"/>
      <c r="Q42" s="246"/>
      <c r="R42" s="246"/>
    </row>
    <row r="43" spans="1:18" x14ac:dyDescent="0.2">
      <c r="A43" s="221"/>
      <c r="B43" s="248"/>
      <c r="C43" s="255"/>
      <c r="D43" s="286"/>
      <c r="E43" s="221"/>
      <c r="F43" s="203"/>
      <c r="G43" s="247"/>
      <c r="H43" s="246"/>
      <c r="I43" s="247"/>
      <c r="J43" s="252"/>
      <c r="K43" s="112"/>
      <c r="L43" s="112"/>
      <c r="M43" s="153"/>
      <c r="N43" s="146"/>
      <c r="O43" s="151">
        <f t="shared" si="1"/>
        <v>0</v>
      </c>
      <c r="P43" s="246"/>
      <c r="Q43" s="246"/>
      <c r="R43" s="246"/>
    </row>
    <row r="44" spans="1:18" ht="12.75" customHeight="1" x14ac:dyDescent="0.2">
      <c r="A44" s="221"/>
      <c r="B44" s="249"/>
      <c r="C44" s="256"/>
      <c r="D44" s="287"/>
      <c r="E44" s="221"/>
      <c r="F44" s="203"/>
      <c r="G44" s="247"/>
      <c r="H44" s="246"/>
      <c r="I44" s="247"/>
      <c r="J44" s="252"/>
      <c r="K44" s="112"/>
      <c r="L44" s="112"/>
      <c r="M44" s="112"/>
      <c r="N44" s="146"/>
      <c r="O44" s="151">
        <f t="shared" si="1"/>
        <v>0</v>
      </c>
      <c r="P44" s="246"/>
      <c r="Q44" s="246"/>
      <c r="R44" s="246"/>
    </row>
    <row r="45" spans="1:18" x14ac:dyDescent="0.2">
      <c r="A45" s="221">
        <v>8</v>
      </c>
      <c r="B45" s="224" t="s">
        <v>122</v>
      </c>
      <c r="C45" s="224" t="s">
        <v>167</v>
      </c>
      <c r="D45" s="221" t="s">
        <v>133</v>
      </c>
      <c r="E45" s="257">
        <v>41.6</v>
      </c>
      <c r="F45" s="203">
        <f>H45+J45+R45</f>
        <v>0.34575093000000007</v>
      </c>
      <c r="G45" s="247"/>
      <c r="H45" s="246">
        <f>G45*$P$8/1000</f>
        <v>0</v>
      </c>
      <c r="I45" s="247"/>
      <c r="J45" s="246">
        <f>I45*$P$9/1000</f>
        <v>0</v>
      </c>
      <c r="K45" s="112" t="s">
        <v>120</v>
      </c>
      <c r="L45" s="112" t="s">
        <v>133</v>
      </c>
      <c r="M45" s="112">
        <v>1</v>
      </c>
      <c r="N45" s="146">
        <v>0.3</v>
      </c>
      <c r="O45" s="151">
        <f t="shared" si="1"/>
        <v>0.3</v>
      </c>
      <c r="P45" s="246">
        <f>E45*F45</f>
        <v>14.383238688000004</v>
      </c>
      <c r="Q45" s="246">
        <f>SUM(O45:O48)</f>
        <v>0.3</v>
      </c>
      <c r="R45" s="246">
        <f>Q45*1.02*1.05*$R$14</f>
        <v>0.34575093000000007</v>
      </c>
    </row>
    <row r="46" spans="1:18" x14ac:dyDescent="0.2">
      <c r="A46" s="221"/>
      <c r="B46" s="224"/>
      <c r="C46" s="224"/>
      <c r="D46" s="221"/>
      <c r="E46" s="257"/>
      <c r="F46" s="203"/>
      <c r="G46" s="247"/>
      <c r="H46" s="246"/>
      <c r="I46" s="247"/>
      <c r="J46" s="246"/>
      <c r="K46" s="112"/>
      <c r="L46" s="112"/>
      <c r="M46" s="112"/>
      <c r="N46" s="146"/>
      <c r="O46" s="151">
        <f t="shared" si="1"/>
        <v>0</v>
      </c>
      <c r="P46" s="246"/>
      <c r="Q46" s="246"/>
      <c r="R46" s="246"/>
    </row>
    <row r="47" spans="1:18" x14ac:dyDescent="0.2">
      <c r="A47" s="221"/>
      <c r="B47" s="224"/>
      <c r="C47" s="224"/>
      <c r="D47" s="221"/>
      <c r="E47" s="257"/>
      <c r="F47" s="203"/>
      <c r="G47" s="247"/>
      <c r="H47" s="246"/>
      <c r="I47" s="247"/>
      <c r="J47" s="246"/>
      <c r="K47" s="112"/>
      <c r="L47" s="112"/>
      <c r="M47" s="153"/>
      <c r="N47" s="146"/>
      <c r="O47" s="151">
        <f t="shared" si="1"/>
        <v>0</v>
      </c>
      <c r="P47" s="246"/>
      <c r="Q47" s="246"/>
      <c r="R47" s="246"/>
    </row>
    <row r="48" spans="1:18" ht="12.75" customHeight="1" x14ac:dyDescent="0.2">
      <c r="A48" s="221"/>
      <c r="B48" s="224"/>
      <c r="C48" s="224"/>
      <c r="D48" s="221"/>
      <c r="E48" s="257"/>
      <c r="F48" s="203"/>
      <c r="G48" s="247"/>
      <c r="H48" s="246"/>
      <c r="I48" s="247"/>
      <c r="J48" s="246"/>
      <c r="K48" s="112"/>
      <c r="L48" s="112"/>
      <c r="M48" s="112"/>
      <c r="N48" s="146"/>
      <c r="O48" s="151">
        <f t="shared" si="1"/>
        <v>0</v>
      </c>
      <c r="P48" s="246"/>
      <c r="Q48" s="246"/>
      <c r="R48" s="246"/>
    </row>
    <row r="49" spans="1:18" ht="12.75" customHeight="1" x14ac:dyDescent="0.2">
      <c r="A49" s="221">
        <v>9</v>
      </c>
      <c r="B49" s="253" t="s">
        <v>122</v>
      </c>
      <c r="C49" s="254" t="s">
        <v>376</v>
      </c>
      <c r="D49" s="221" t="s">
        <v>90</v>
      </c>
      <c r="E49" s="221">
        <v>104</v>
      </c>
      <c r="F49" s="203">
        <f>H49+J49+R49</f>
        <v>0.92200248000000018</v>
      </c>
      <c r="G49" s="247"/>
      <c r="H49" s="246">
        <f>G49*$P$8/1000</f>
        <v>0</v>
      </c>
      <c r="I49" s="247"/>
      <c r="J49" s="252">
        <f>I49*$P$9/1000</f>
        <v>0</v>
      </c>
      <c r="K49" s="112" t="s">
        <v>149</v>
      </c>
      <c r="L49" s="112" t="s">
        <v>32</v>
      </c>
      <c r="M49" s="112">
        <v>1</v>
      </c>
      <c r="N49" s="146">
        <v>0.8</v>
      </c>
      <c r="O49" s="151">
        <f t="shared" si="1"/>
        <v>0.8</v>
      </c>
      <c r="P49" s="246">
        <f>E49*F49</f>
        <v>95.888257920000015</v>
      </c>
      <c r="Q49" s="246">
        <f>SUM(O49:O52)</f>
        <v>0.8</v>
      </c>
      <c r="R49" s="246">
        <f>Q49*1.02*1.05*$R$14</f>
        <v>0.92200248000000018</v>
      </c>
    </row>
    <row r="50" spans="1:18" x14ac:dyDescent="0.2">
      <c r="A50" s="221"/>
      <c r="B50" s="248"/>
      <c r="C50" s="255"/>
      <c r="D50" s="221"/>
      <c r="E50" s="221"/>
      <c r="F50" s="203"/>
      <c r="G50" s="247"/>
      <c r="H50" s="246"/>
      <c r="I50" s="247"/>
      <c r="J50" s="252"/>
      <c r="K50" s="112"/>
      <c r="L50" s="112"/>
      <c r="M50" s="112"/>
      <c r="N50" s="146"/>
      <c r="O50" s="151">
        <f t="shared" si="1"/>
        <v>0</v>
      </c>
      <c r="P50" s="246"/>
      <c r="Q50" s="246"/>
      <c r="R50" s="246"/>
    </row>
    <row r="51" spans="1:18" x14ac:dyDescent="0.2">
      <c r="A51" s="221"/>
      <c r="B51" s="248"/>
      <c r="C51" s="255"/>
      <c r="D51" s="221"/>
      <c r="E51" s="221"/>
      <c r="F51" s="203"/>
      <c r="G51" s="247"/>
      <c r="H51" s="246"/>
      <c r="I51" s="247"/>
      <c r="J51" s="252"/>
      <c r="K51" s="112"/>
      <c r="L51" s="112"/>
      <c r="M51" s="153"/>
      <c r="N51" s="146"/>
      <c r="O51" s="151">
        <f t="shared" si="1"/>
        <v>0</v>
      </c>
      <c r="P51" s="246"/>
      <c r="Q51" s="246"/>
      <c r="R51" s="246"/>
    </row>
    <row r="52" spans="1:18" ht="12.75" customHeight="1" x14ac:dyDescent="0.2">
      <c r="A52" s="221"/>
      <c r="B52" s="249"/>
      <c r="C52" s="256"/>
      <c r="D52" s="221"/>
      <c r="E52" s="221"/>
      <c r="F52" s="203"/>
      <c r="G52" s="247"/>
      <c r="H52" s="246"/>
      <c r="I52" s="247"/>
      <c r="J52" s="252"/>
      <c r="K52" s="112"/>
      <c r="L52" s="112"/>
      <c r="M52" s="112"/>
      <c r="N52" s="146"/>
      <c r="O52" s="151">
        <f t="shared" si="1"/>
        <v>0</v>
      </c>
      <c r="P52" s="246"/>
      <c r="Q52" s="246"/>
      <c r="R52" s="246"/>
    </row>
    <row r="53" spans="1:18" ht="12.75" customHeight="1" x14ac:dyDescent="0.2">
      <c r="A53" s="221">
        <v>10</v>
      </c>
      <c r="B53" s="253" t="s">
        <v>122</v>
      </c>
      <c r="C53" s="254" t="s">
        <v>377</v>
      </c>
      <c r="D53" s="221" t="s">
        <v>88</v>
      </c>
      <c r="E53" s="221">
        <v>5</v>
      </c>
      <c r="F53" s="203">
        <f>H53+J53+R53</f>
        <v>33.033043852200009</v>
      </c>
      <c r="G53" s="247"/>
      <c r="H53" s="246">
        <f>G53*$P$8/1000</f>
        <v>0</v>
      </c>
      <c r="I53" s="247"/>
      <c r="J53" s="252">
        <f>I53*$P$9/1000</f>
        <v>0</v>
      </c>
      <c r="K53" s="112" t="s">
        <v>146</v>
      </c>
      <c r="L53" s="154" t="s">
        <v>31</v>
      </c>
      <c r="M53" s="112">
        <v>1.02</v>
      </c>
      <c r="N53" s="146">
        <v>28.1</v>
      </c>
      <c r="O53" s="151">
        <f t="shared" si="1"/>
        <v>28.662000000000003</v>
      </c>
      <c r="P53" s="246">
        <f>E53*F53</f>
        <v>165.16521926100006</v>
      </c>
      <c r="Q53" s="246">
        <f>SUM(O53:O56)</f>
        <v>28.662000000000003</v>
      </c>
      <c r="R53" s="246">
        <f>Q53*1.02*1.05*$R$14</f>
        <v>33.033043852200009</v>
      </c>
    </row>
    <row r="54" spans="1:18" x14ac:dyDescent="0.2">
      <c r="A54" s="221"/>
      <c r="B54" s="248"/>
      <c r="C54" s="255"/>
      <c r="D54" s="221"/>
      <c r="E54" s="221"/>
      <c r="F54" s="203"/>
      <c r="G54" s="247"/>
      <c r="H54" s="246"/>
      <c r="I54" s="247"/>
      <c r="J54" s="252"/>
      <c r="K54" s="112"/>
      <c r="L54" s="112"/>
      <c r="M54" s="112"/>
      <c r="N54" s="146"/>
      <c r="O54" s="151">
        <f t="shared" si="1"/>
        <v>0</v>
      </c>
      <c r="P54" s="246"/>
      <c r="Q54" s="246"/>
      <c r="R54" s="246"/>
    </row>
    <row r="55" spans="1:18" x14ac:dyDescent="0.2">
      <c r="A55" s="221"/>
      <c r="B55" s="248"/>
      <c r="C55" s="255"/>
      <c r="D55" s="221"/>
      <c r="E55" s="221"/>
      <c r="F55" s="203"/>
      <c r="G55" s="247"/>
      <c r="H55" s="246"/>
      <c r="I55" s="247"/>
      <c r="J55" s="252"/>
      <c r="K55" s="158"/>
      <c r="L55" s="112"/>
      <c r="M55" s="153"/>
      <c r="N55" s="146"/>
      <c r="O55" s="151">
        <f t="shared" si="1"/>
        <v>0</v>
      </c>
      <c r="P55" s="246"/>
      <c r="Q55" s="246"/>
      <c r="R55" s="246"/>
    </row>
    <row r="56" spans="1:18" ht="12.75" customHeight="1" x14ac:dyDescent="0.2">
      <c r="A56" s="221"/>
      <c r="B56" s="249"/>
      <c r="C56" s="256"/>
      <c r="D56" s="221"/>
      <c r="E56" s="221"/>
      <c r="F56" s="203"/>
      <c r="G56" s="247"/>
      <c r="H56" s="246"/>
      <c r="I56" s="247"/>
      <c r="J56" s="252"/>
      <c r="K56" s="112"/>
      <c r="L56" s="112"/>
      <c r="M56" s="112"/>
      <c r="N56" s="146"/>
      <c r="O56" s="151">
        <f t="shared" si="1"/>
        <v>0</v>
      </c>
      <c r="P56" s="246"/>
      <c r="Q56" s="246"/>
      <c r="R56" s="246"/>
    </row>
    <row r="57" spans="1:18" ht="12.75" customHeight="1" x14ac:dyDescent="0.2">
      <c r="A57" s="221">
        <v>11</v>
      </c>
      <c r="B57" s="224" t="s">
        <v>223</v>
      </c>
      <c r="C57" s="224" t="s">
        <v>378</v>
      </c>
      <c r="D57" s="221" t="s">
        <v>32</v>
      </c>
      <c r="E57" s="221">
        <v>128</v>
      </c>
      <c r="F57" s="203">
        <f>H57+J57+R57</f>
        <v>1.0355224119006001</v>
      </c>
      <c r="G57" s="247">
        <v>0.38400000000000001</v>
      </c>
      <c r="H57" s="246">
        <f>G57*$P$8/1000</f>
        <v>0.80245632</v>
      </c>
      <c r="I57" s="247"/>
      <c r="J57" s="246">
        <f>I57*$P$9/1000</f>
        <v>0</v>
      </c>
      <c r="K57" s="112" t="s">
        <v>135</v>
      </c>
      <c r="L57" s="112" t="s">
        <v>133</v>
      </c>
      <c r="M57" s="112">
        <v>0.24399999999999999</v>
      </c>
      <c r="N57" s="146">
        <v>0.72899999999999998</v>
      </c>
      <c r="O57" s="151">
        <f t="shared" ref="O57:O60" si="2">M57*N57</f>
        <v>0.17787599999999998</v>
      </c>
      <c r="P57" s="246">
        <f>E57*F57</f>
        <v>132.54686872327682</v>
      </c>
      <c r="Q57" s="246">
        <f>SUM(O57:O60)</f>
        <v>0.20222599999999999</v>
      </c>
      <c r="R57" s="246">
        <f t="shared" ref="R57" si="3">Q57*1.02*1.05*$R$14</f>
        <v>0.23306609190060001</v>
      </c>
    </row>
    <row r="58" spans="1:18" x14ac:dyDescent="0.2">
      <c r="A58" s="221"/>
      <c r="B58" s="224"/>
      <c r="C58" s="224"/>
      <c r="D58" s="221"/>
      <c r="E58" s="221"/>
      <c r="F58" s="203"/>
      <c r="G58" s="247"/>
      <c r="H58" s="246"/>
      <c r="I58" s="247"/>
      <c r="J58" s="246"/>
      <c r="K58" s="112" t="s">
        <v>136</v>
      </c>
      <c r="L58" s="112" t="s">
        <v>133</v>
      </c>
      <c r="M58" s="112">
        <v>2E-3</v>
      </c>
      <c r="N58" s="146">
        <v>0.7</v>
      </c>
      <c r="O58" s="151">
        <f t="shared" si="2"/>
        <v>1.4E-3</v>
      </c>
      <c r="P58" s="246"/>
      <c r="Q58" s="246"/>
      <c r="R58" s="246"/>
    </row>
    <row r="59" spans="1:18" x14ac:dyDescent="0.2">
      <c r="A59" s="221"/>
      <c r="B59" s="224"/>
      <c r="C59" s="224"/>
      <c r="D59" s="221"/>
      <c r="E59" s="221"/>
      <c r="F59" s="203"/>
      <c r="G59" s="247"/>
      <c r="H59" s="246"/>
      <c r="I59" s="247"/>
      <c r="J59" s="246"/>
      <c r="K59" s="112" t="s">
        <v>137</v>
      </c>
      <c r="L59" s="112" t="s">
        <v>133</v>
      </c>
      <c r="M59" s="112">
        <v>2.7E-2</v>
      </c>
      <c r="N59" s="146">
        <v>0.85</v>
      </c>
      <c r="O59" s="151">
        <f t="shared" si="2"/>
        <v>2.2949999999999998E-2</v>
      </c>
      <c r="P59" s="246"/>
      <c r="Q59" s="246"/>
      <c r="R59" s="246"/>
    </row>
    <row r="60" spans="1:18" ht="12.75" customHeight="1" x14ac:dyDescent="0.2">
      <c r="A60" s="221"/>
      <c r="B60" s="224"/>
      <c r="C60" s="224"/>
      <c r="D60" s="221"/>
      <c r="E60" s="221"/>
      <c r="F60" s="203"/>
      <c r="G60" s="247"/>
      <c r="H60" s="246"/>
      <c r="I60" s="247"/>
      <c r="J60" s="246"/>
      <c r="K60" s="112"/>
      <c r="L60" s="112"/>
      <c r="M60" s="112"/>
      <c r="N60" s="146"/>
      <c r="O60" s="151">
        <f t="shared" si="2"/>
        <v>0</v>
      </c>
      <c r="P60" s="246"/>
      <c r="Q60" s="246"/>
      <c r="R60" s="246"/>
    </row>
    <row r="61" spans="1:18" ht="12.75" customHeight="1" x14ac:dyDescent="0.2">
      <c r="A61" s="221">
        <v>12</v>
      </c>
      <c r="B61" s="224" t="s">
        <v>379</v>
      </c>
      <c r="C61" s="254" t="s">
        <v>380</v>
      </c>
      <c r="D61" s="221" t="s">
        <v>29</v>
      </c>
      <c r="E61" s="221">
        <v>2</v>
      </c>
      <c r="F61" s="203">
        <f>H61+J61+R61</f>
        <v>37.220502612959997</v>
      </c>
      <c r="G61" s="247">
        <v>10.7</v>
      </c>
      <c r="H61" s="246">
        <f>G61*$P$8/1000</f>
        <v>22.360110999999996</v>
      </c>
      <c r="I61" s="247">
        <v>4.3600000000000003</v>
      </c>
      <c r="J61" s="252">
        <f>I61*$P$9/1000</f>
        <v>12.922342400000002</v>
      </c>
      <c r="K61" s="112" t="s">
        <v>153</v>
      </c>
      <c r="L61" s="112" t="s">
        <v>133</v>
      </c>
      <c r="M61" s="112">
        <v>1.6</v>
      </c>
      <c r="N61" s="146">
        <v>0.95</v>
      </c>
      <c r="O61" s="151">
        <f t="shared" ref="O61:O112" si="4">M61*N61</f>
        <v>1.52</v>
      </c>
      <c r="P61" s="246">
        <f>E61*F61</f>
        <v>74.441005225919994</v>
      </c>
      <c r="Q61" s="246">
        <f>SUM(O61:O64)</f>
        <v>1.6816</v>
      </c>
      <c r="R61" s="246">
        <f>Q61*1.02*1.05*$R$14</f>
        <v>1.9380492129600002</v>
      </c>
    </row>
    <row r="62" spans="1:18" x14ac:dyDescent="0.2">
      <c r="A62" s="221"/>
      <c r="B62" s="224"/>
      <c r="C62" s="255"/>
      <c r="D62" s="221"/>
      <c r="E62" s="221"/>
      <c r="F62" s="203"/>
      <c r="G62" s="247"/>
      <c r="H62" s="246"/>
      <c r="I62" s="247"/>
      <c r="J62" s="252"/>
      <c r="K62" s="112"/>
      <c r="L62" s="112"/>
      <c r="M62" s="112"/>
      <c r="N62" s="146"/>
      <c r="O62" s="151">
        <f t="shared" si="4"/>
        <v>0</v>
      </c>
      <c r="P62" s="246"/>
      <c r="Q62" s="246"/>
      <c r="R62" s="246"/>
    </row>
    <row r="63" spans="1:18" x14ac:dyDescent="0.2">
      <c r="A63" s="221"/>
      <c r="B63" s="224"/>
      <c r="C63" s="255"/>
      <c r="D63" s="221"/>
      <c r="E63" s="221"/>
      <c r="F63" s="203"/>
      <c r="G63" s="247"/>
      <c r="H63" s="246"/>
      <c r="I63" s="247"/>
      <c r="J63" s="252"/>
      <c r="K63" s="112" t="s">
        <v>157</v>
      </c>
      <c r="L63" s="112" t="s">
        <v>133</v>
      </c>
      <c r="M63" s="127">
        <v>0.2</v>
      </c>
      <c r="N63" s="146">
        <v>0.80800000000000005</v>
      </c>
      <c r="O63" s="151">
        <f t="shared" si="4"/>
        <v>0.16160000000000002</v>
      </c>
      <c r="P63" s="246"/>
      <c r="Q63" s="246"/>
      <c r="R63" s="246"/>
    </row>
    <row r="64" spans="1:18" ht="12.75" customHeight="1" x14ac:dyDescent="0.2">
      <c r="A64" s="221"/>
      <c r="B64" s="224"/>
      <c r="C64" s="256"/>
      <c r="D64" s="221"/>
      <c r="E64" s="221"/>
      <c r="F64" s="203"/>
      <c r="G64" s="247"/>
      <c r="H64" s="246"/>
      <c r="I64" s="247"/>
      <c r="J64" s="252"/>
      <c r="K64" s="112"/>
      <c r="L64" s="112"/>
      <c r="M64" s="112"/>
      <c r="N64" s="146"/>
      <c r="O64" s="151">
        <f t="shared" si="4"/>
        <v>0</v>
      </c>
      <c r="P64" s="246"/>
      <c r="Q64" s="246"/>
      <c r="R64" s="246"/>
    </row>
    <row r="65" spans="1:18" x14ac:dyDescent="0.2">
      <c r="A65" s="221">
        <v>13</v>
      </c>
      <c r="B65" s="224" t="s">
        <v>122</v>
      </c>
      <c r="C65" s="224" t="s">
        <v>381</v>
      </c>
      <c r="D65" s="221" t="s">
        <v>133</v>
      </c>
      <c r="E65" s="257">
        <v>66.400000000000006</v>
      </c>
      <c r="F65" s="203">
        <f>H65+J65+R65</f>
        <v>0.40452858810000003</v>
      </c>
      <c r="G65" s="259"/>
      <c r="H65" s="246">
        <f>G65*$P$8/1000</f>
        <v>0</v>
      </c>
      <c r="I65" s="258"/>
      <c r="J65" s="246">
        <f>I65*$P$9/1000</f>
        <v>0</v>
      </c>
      <c r="K65" s="159" t="s">
        <v>382</v>
      </c>
      <c r="L65" s="112" t="s">
        <v>133</v>
      </c>
      <c r="M65" s="112">
        <v>1</v>
      </c>
      <c r="N65" s="146">
        <v>0.35099999999999998</v>
      </c>
      <c r="O65" s="151">
        <f t="shared" si="4"/>
        <v>0.35099999999999998</v>
      </c>
      <c r="P65" s="246">
        <f>E65*F65</f>
        <v>26.860698249840006</v>
      </c>
      <c r="Q65" s="246">
        <f>SUM(O65:O68)</f>
        <v>0.35099999999999998</v>
      </c>
      <c r="R65" s="246">
        <f>Q65*1.02*1.05*$R$14</f>
        <v>0.40452858810000003</v>
      </c>
    </row>
    <row r="66" spans="1:18" x14ac:dyDescent="0.2">
      <c r="A66" s="221"/>
      <c r="B66" s="224"/>
      <c r="C66" s="224"/>
      <c r="D66" s="221"/>
      <c r="E66" s="257"/>
      <c r="F66" s="203"/>
      <c r="G66" s="259"/>
      <c r="H66" s="246"/>
      <c r="I66" s="258"/>
      <c r="J66" s="246"/>
      <c r="K66" s="112"/>
      <c r="L66" s="112"/>
      <c r="M66" s="112"/>
      <c r="N66" s="146"/>
      <c r="O66" s="151">
        <f t="shared" si="4"/>
        <v>0</v>
      </c>
      <c r="P66" s="246"/>
      <c r="Q66" s="246"/>
      <c r="R66" s="246"/>
    </row>
    <row r="67" spans="1:18" x14ac:dyDescent="0.2">
      <c r="A67" s="221"/>
      <c r="B67" s="224"/>
      <c r="C67" s="224"/>
      <c r="D67" s="221"/>
      <c r="E67" s="257"/>
      <c r="F67" s="203"/>
      <c r="G67" s="259"/>
      <c r="H67" s="246"/>
      <c r="I67" s="258"/>
      <c r="J67" s="246"/>
      <c r="K67" s="112"/>
      <c r="L67" s="112"/>
      <c r="M67" s="153"/>
      <c r="N67" s="146"/>
      <c r="O67" s="151">
        <f t="shared" si="4"/>
        <v>0</v>
      </c>
      <c r="P67" s="246"/>
      <c r="Q67" s="246"/>
      <c r="R67" s="246"/>
    </row>
    <row r="68" spans="1:18" ht="12.75" customHeight="1" x14ac:dyDescent="0.2">
      <c r="A68" s="221"/>
      <c r="B68" s="224"/>
      <c r="C68" s="224"/>
      <c r="D68" s="221"/>
      <c r="E68" s="257"/>
      <c r="F68" s="203"/>
      <c r="G68" s="259"/>
      <c r="H68" s="246"/>
      <c r="I68" s="258"/>
      <c r="J68" s="246"/>
      <c r="K68" s="112"/>
      <c r="L68" s="112"/>
      <c r="M68" s="112"/>
      <c r="N68" s="146"/>
      <c r="O68" s="151">
        <f t="shared" si="4"/>
        <v>0</v>
      </c>
      <c r="P68" s="246"/>
      <c r="Q68" s="246"/>
      <c r="R68" s="246"/>
    </row>
    <row r="69" spans="1:18" ht="12.75" customHeight="1" x14ac:dyDescent="0.2">
      <c r="A69" s="221">
        <v>14</v>
      </c>
      <c r="B69" s="253" t="s">
        <v>122</v>
      </c>
      <c r="C69" s="254" t="s">
        <v>373</v>
      </c>
      <c r="D69" s="285" t="s">
        <v>91</v>
      </c>
      <c r="E69" s="221">
        <v>33</v>
      </c>
      <c r="F69" s="203">
        <f>H69+J69+R69</f>
        <v>1.2009082302</v>
      </c>
      <c r="G69" s="247"/>
      <c r="H69" s="246">
        <f>G69*$P$8/1000</f>
        <v>0</v>
      </c>
      <c r="I69" s="247"/>
      <c r="J69" s="252">
        <f>I69*$P$9/1000</f>
        <v>0</v>
      </c>
      <c r="K69" s="112" t="s">
        <v>374</v>
      </c>
      <c r="L69" s="112" t="s">
        <v>91</v>
      </c>
      <c r="M69" s="112">
        <v>1</v>
      </c>
      <c r="N69" s="146">
        <v>1.042</v>
      </c>
      <c r="O69" s="151">
        <f t="shared" si="4"/>
        <v>1.042</v>
      </c>
      <c r="P69" s="246">
        <f>E69*F69</f>
        <v>39.629971596600001</v>
      </c>
      <c r="Q69" s="246">
        <f>SUM(O69:O72)</f>
        <v>1.042</v>
      </c>
      <c r="R69" s="246">
        <f>Q69*1.02*1.05*$R$14</f>
        <v>1.2009082302</v>
      </c>
    </row>
    <row r="70" spans="1:18" x14ac:dyDescent="0.2">
      <c r="A70" s="221"/>
      <c r="B70" s="248"/>
      <c r="C70" s="255"/>
      <c r="D70" s="286"/>
      <c r="E70" s="221"/>
      <c r="F70" s="203"/>
      <c r="G70" s="247"/>
      <c r="H70" s="246"/>
      <c r="I70" s="247"/>
      <c r="J70" s="252"/>
      <c r="K70" s="112"/>
      <c r="L70" s="112"/>
      <c r="M70" s="112"/>
      <c r="N70" s="146"/>
      <c r="O70" s="151">
        <f t="shared" si="4"/>
        <v>0</v>
      </c>
      <c r="P70" s="246"/>
      <c r="Q70" s="246"/>
      <c r="R70" s="246"/>
    </row>
    <row r="71" spans="1:18" x14ac:dyDescent="0.2">
      <c r="A71" s="221"/>
      <c r="B71" s="248"/>
      <c r="C71" s="255"/>
      <c r="D71" s="286"/>
      <c r="E71" s="221"/>
      <c r="F71" s="203"/>
      <c r="G71" s="247"/>
      <c r="H71" s="246"/>
      <c r="I71" s="247"/>
      <c r="J71" s="252"/>
      <c r="K71" s="112"/>
      <c r="L71" s="112"/>
      <c r="M71" s="153"/>
      <c r="N71" s="146"/>
      <c r="O71" s="151">
        <f t="shared" si="4"/>
        <v>0</v>
      </c>
      <c r="P71" s="246"/>
      <c r="Q71" s="246"/>
      <c r="R71" s="246"/>
    </row>
    <row r="72" spans="1:18" ht="12.75" customHeight="1" x14ac:dyDescent="0.2">
      <c r="A72" s="221"/>
      <c r="B72" s="249"/>
      <c r="C72" s="256"/>
      <c r="D72" s="287"/>
      <c r="E72" s="221"/>
      <c r="F72" s="203"/>
      <c r="G72" s="247"/>
      <c r="H72" s="246"/>
      <c r="I72" s="247"/>
      <c r="J72" s="252"/>
      <c r="K72" s="112"/>
      <c r="L72" s="112"/>
      <c r="M72" s="112"/>
      <c r="N72" s="146"/>
      <c r="O72" s="151">
        <f t="shared" si="4"/>
        <v>0</v>
      </c>
      <c r="P72" s="246"/>
      <c r="Q72" s="246"/>
      <c r="R72" s="246"/>
    </row>
    <row r="73" spans="1:18" ht="12.75" customHeight="1" x14ac:dyDescent="0.2">
      <c r="A73" s="221">
        <v>15</v>
      </c>
      <c r="B73" s="253" t="s">
        <v>122</v>
      </c>
      <c r="C73" s="254" t="s">
        <v>384</v>
      </c>
      <c r="D73" s="285" t="s">
        <v>133</v>
      </c>
      <c r="E73" s="221">
        <v>2.4</v>
      </c>
      <c r="F73" s="203">
        <f>H73+J73+R73</f>
        <v>0.44601869970000008</v>
      </c>
      <c r="G73" s="247"/>
      <c r="H73" s="246">
        <f>G73*$P$8/1000</f>
        <v>0</v>
      </c>
      <c r="I73" s="247"/>
      <c r="J73" s="252">
        <f>I73*$P$9/1000</f>
        <v>0</v>
      </c>
      <c r="K73" s="112" t="s">
        <v>385</v>
      </c>
      <c r="L73" s="112" t="s">
        <v>133</v>
      </c>
      <c r="M73" s="112">
        <v>1</v>
      </c>
      <c r="N73" s="146">
        <v>0.38700000000000001</v>
      </c>
      <c r="O73" s="151">
        <f t="shared" si="4"/>
        <v>0.38700000000000001</v>
      </c>
      <c r="P73" s="246">
        <f>E73*F73</f>
        <v>1.0704448792800001</v>
      </c>
      <c r="Q73" s="246">
        <f>SUM(O73:O76)</f>
        <v>0.38700000000000001</v>
      </c>
      <c r="R73" s="246">
        <f>Q73*1.02*1.05*$R$14</f>
        <v>0.44601869970000008</v>
      </c>
    </row>
    <row r="74" spans="1:18" x14ac:dyDescent="0.2">
      <c r="A74" s="221"/>
      <c r="B74" s="248"/>
      <c r="C74" s="255"/>
      <c r="D74" s="286"/>
      <c r="E74" s="221"/>
      <c r="F74" s="203"/>
      <c r="G74" s="247"/>
      <c r="H74" s="246"/>
      <c r="I74" s="247"/>
      <c r="J74" s="252"/>
      <c r="K74" s="112"/>
      <c r="L74" s="112"/>
      <c r="M74" s="112"/>
      <c r="N74" s="146"/>
      <c r="O74" s="151">
        <f t="shared" si="4"/>
        <v>0</v>
      </c>
      <c r="P74" s="246"/>
      <c r="Q74" s="246"/>
      <c r="R74" s="246"/>
    </row>
    <row r="75" spans="1:18" x14ac:dyDescent="0.2">
      <c r="A75" s="221"/>
      <c r="B75" s="248"/>
      <c r="C75" s="255"/>
      <c r="D75" s="286"/>
      <c r="E75" s="221"/>
      <c r="F75" s="203"/>
      <c r="G75" s="247"/>
      <c r="H75" s="246"/>
      <c r="I75" s="247"/>
      <c r="J75" s="252"/>
      <c r="K75" s="112"/>
      <c r="L75" s="112"/>
      <c r="M75" s="153"/>
      <c r="N75" s="146"/>
      <c r="O75" s="151">
        <f t="shared" si="4"/>
        <v>0</v>
      </c>
      <c r="P75" s="246"/>
      <c r="Q75" s="246"/>
      <c r="R75" s="246"/>
    </row>
    <row r="76" spans="1:18" ht="12.75" customHeight="1" x14ac:dyDescent="0.2">
      <c r="A76" s="221"/>
      <c r="B76" s="249"/>
      <c r="C76" s="256"/>
      <c r="D76" s="287"/>
      <c r="E76" s="221"/>
      <c r="F76" s="203"/>
      <c r="G76" s="247"/>
      <c r="H76" s="246"/>
      <c r="I76" s="247"/>
      <c r="J76" s="252"/>
      <c r="K76" s="112"/>
      <c r="L76" s="112"/>
      <c r="M76" s="112"/>
      <c r="N76" s="146"/>
      <c r="O76" s="151">
        <f t="shared" si="4"/>
        <v>0</v>
      </c>
      <c r="P76" s="246"/>
      <c r="Q76" s="246"/>
      <c r="R76" s="246"/>
    </row>
    <row r="77" spans="1:18" x14ac:dyDescent="0.2">
      <c r="A77" s="221">
        <v>16</v>
      </c>
      <c r="B77" s="224" t="s">
        <v>122</v>
      </c>
      <c r="C77" s="224" t="s">
        <v>167</v>
      </c>
      <c r="D77" s="221" t="s">
        <v>133</v>
      </c>
      <c r="E77" s="257">
        <v>3.2</v>
      </c>
      <c r="F77" s="203">
        <f>H77+J77+R77</f>
        <v>0.34575093000000007</v>
      </c>
      <c r="G77" s="247"/>
      <c r="H77" s="246">
        <f>G77*$P$8/1000</f>
        <v>0</v>
      </c>
      <c r="I77" s="247"/>
      <c r="J77" s="246">
        <f>I77*$P$9/1000</f>
        <v>0</v>
      </c>
      <c r="K77" s="112" t="s">
        <v>120</v>
      </c>
      <c r="L77" s="112" t="s">
        <v>133</v>
      </c>
      <c r="M77" s="112">
        <v>1</v>
      </c>
      <c r="N77" s="146">
        <v>0.3</v>
      </c>
      <c r="O77" s="151">
        <f t="shared" si="4"/>
        <v>0.3</v>
      </c>
      <c r="P77" s="246">
        <f>E77*F77</f>
        <v>1.1064029760000003</v>
      </c>
      <c r="Q77" s="246">
        <f>SUM(O77:O80)</f>
        <v>0.3</v>
      </c>
      <c r="R77" s="246">
        <f>Q77*1.02*1.05*$R$14</f>
        <v>0.34575093000000007</v>
      </c>
    </row>
    <row r="78" spans="1:18" x14ac:dyDescent="0.2">
      <c r="A78" s="221"/>
      <c r="B78" s="224"/>
      <c r="C78" s="224"/>
      <c r="D78" s="221"/>
      <c r="E78" s="257"/>
      <c r="F78" s="203"/>
      <c r="G78" s="247"/>
      <c r="H78" s="246"/>
      <c r="I78" s="247"/>
      <c r="J78" s="246"/>
      <c r="K78" s="112"/>
      <c r="L78" s="112"/>
      <c r="M78" s="112"/>
      <c r="N78" s="146"/>
      <c r="O78" s="151">
        <f t="shared" si="4"/>
        <v>0</v>
      </c>
      <c r="P78" s="246"/>
      <c r="Q78" s="246"/>
      <c r="R78" s="246"/>
    </row>
    <row r="79" spans="1:18" x14ac:dyDescent="0.2">
      <c r="A79" s="221"/>
      <c r="B79" s="224"/>
      <c r="C79" s="224"/>
      <c r="D79" s="221"/>
      <c r="E79" s="257"/>
      <c r="F79" s="203"/>
      <c r="G79" s="247"/>
      <c r="H79" s="246"/>
      <c r="I79" s="247"/>
      <c r="J79" s="246"/>
      <c r="K79" s="112"/>
      <c r="L79" s="112"/>
      <c r="M79" s="153"/>
      <c r="N79" s="146"/>
      <c r="O79" s="151">
        <f t="shared" si="4"/>
        <v>0</v>
      </c>
      <c r="P79" s="246"/>
      <c r="Q79" s="246"/>
      <c r="R79" s="246"/>
    </row>
    <row r="80" spans="1:18" ht="12.75" customHeight="1" x14ac:dyDescent="0.2">
      <c r="A80" s="221"/>
      <c r="B80" s="224"/>
      <c r="C80" s="224"/>
      <c r="D80" s="221"/>
      <c r="E80" s="257"/>
      <c r="F80" s="203"/>
      <c r="G80" s="247"/>
      <c r="H80" s="246"/>
      <c r="I80" s="247"/>
      <c r="J80" s="246"/>
      <c r="K80" s="112"/>
      <c r="L80" s="112"/>
      <c r="M80" s="112"/>
      <c r="N80" s="146"/>
      <c r="O80" s="151">
        <f t="shared" si="4"/>
        <v>0</v>
      </c>
      <c r="P80" s="246"/>
      <c r="Q80" s="246"/>
      <c r="R80" s="246"/>
    </row>
    <row r="81" spans="1:18" ht="12.75" customHeight="1" x14ac:dyDescent="0.2">
      <c r="A81" s="221">
        <v>17</v>
      </c>
      <c r="B81" s="253" t="s">
        <v>122</v>
      </c>
      <c r="C81" s="254" t="s">
        <v>376</v>
      </c>
      <c r="D81" s="221" t="s">
        <v>90</v>
      </c>
      <c r="E81" s="221">
        <v>8</v>
      </c>
      <c r="F81" s="203">
        <f>H81+J81+R81</f>
        <v>0.92200248000000018</v>
      </c>
      <c r="G81" s="247"/>
      <c r="H81" s="246">
        <f>G81*$P$8/1000</f>
        <v>0</v>
      </c>
      <c r="I81" s="247"/>
      <c r="J81" s="252">
        <f>I81*$P$9/1000</f>
        <v>0</v>
      </c>
      <c r="K81" s="112" t="s">
        <v>149</v>
      </c>
      <c r="L81" s="112" t="s">
        <v>32</v>
      </c>
      <c r="M81" s="112">
        <v>1</v>
      </c>
      <c r="N81" s="146">
        <v>0.8</v>
      </c>
      <c r="O81" s="151">
        <f t="shared" si="4"/>
        <v>0.8</v>
      </c>
      <c r="P81" s="246">
        <f>E81*F81</f>
        <v>7.3760198400000014</v>
      </c>
      <c r="Q81" s="246">
        <f>SUM(O81:O84)</f>
        <v>0.8</v>
      </c>
      <c r="R81" s="246">
        <f>Q81*1.02*1.05*$R$14</f>
        <v>0.92200248000000018</v>
      </c>
    </row>
    <row r="82" spans="1:18" x14ac:dyDescent="0.2">
      <c r="A82" s="221"/>
      <c r="B82" s="248"/>
      <c r="C82" s="255"/>
      <c r="D82" s="221"/>
      <c r="E82" s="221"/>
      <c r="F82" s="203"/>
      <c r="G82" s="247"/>
      <c r="H82" s="246"/>
      <c r="I82" s="247"/>
      <c r="J82" s="252"/>
      <c r="K82" s="112"/>
      <c r="L82" s="112"/>
      <c r="M82" s="112"/>
      <c r="N82" s="146"/>
      <c r="O82" s="151">
        <f t="shared" si="4"/>
        <v>0</v>
      </c>
      <c r="P82" s="246"/>
      <c r="Q82" s="246"/>
      <c r="R82" s="246"/>
    </row>
    <row r="83" spans="1:18" x14ac:dyDescent="0.2">
      <c r="A83" s="221"/>
      <c r="B83" s="248"/>
      <c r="C83" s="255"/>
      <c r="D83" s="221"/>
      <c r="E83" s="221"/>
      <c r="F83" s="203"/>
      <c r="G83" s="247"/>
      <c r="H83" s="246"/>
      <c r="I83" s="247"/>
      <c r="J83" s="252"/>
      <c r="K83" s="112"/>
      <c r="L83" s="112"/>
      <c r="M83" s="153"/>
      <c r="N83" s="146"/>
      <c r="O83" s="151">
        <f t="shared" si="4"/>
        <v>0</v>
      </c>
      <c r="P83" s="246"/>
      <c r="Q83" s="246"/>
      <c r="R83" s="246"/>
    </row>
    <row r="84" spans="1:18" ht="12.75" customHeight="1" x14ac:dyDescent="0.2">
      <c r="A84" s="221"/>
      <c r="B84" s="249"/>
      <c r="C84" s="256"/>
      <c r="D84" s="221"/>
      <c r="E84" s="221"/>
      <c r="F84" s="203"/>
      <c r="G84" s="247"/>
      <c r="H84" s="246"/>
      <c r="I84" s="247"/>
      <c r="J84" s="252"/>
      <c r="K84" s="112"/>
      <c r="L84" s="112"/>
      <c r="M84" s="112"/>
      <c r="N84" s="146"/>
      <c r="O84" s="151">
        <f t="shared" si="4"/>
        <v>0</v>
      </c>
      <c r="P84" s="246"/>
      <c r="Q84" s="246"/>
      <c r="R84" s="246"/>
    </row>
    <row r="85" spans="1:18" ht="12.75" customHeight="1" x14ac:dyDescent="0.2">
      <c r="A85" s="221">
        <v>18</v>
      </c>
      <c r="B85" s="253" t="s">
        <v>122</v>
      </c>
      <c r="C85" s="254" t="s">
        <v>387</v>
      </c>
      <c r="D85" s="221" t="s">
        <v>29</v>
      </c>
      <c r="E85" s="221">
        <v>8</v>
      </c>
      <c r="F85" s="203">
        <f>H85+J85+R85</f>
        <v>0.57625155000000017</v>
      </c>
      <c r="G85" s="247"/>
      <c r="H85" s="246">
        <f>G85*$P$8/1000</f>
        <v>0</v>
      </c>
      <c r="I85" s="247"/>
      <c r="J85" s="252">
        <f>I85*$P$9/1000</f>
        <v>0</v>
      </c>
      <c r="K85" s="112" t="s">
        <v>386</v>
      </c>
      <c r="L85" s="112" t="s">
        <v>29</v>
      </c>
      <c r="M85" s="112">
        <v>1</v>
      </c>
      <c r="N85" s="146">
        <v>0.5</v>
      </c>
      <c r="O85" s="151">
        <f t="shared" si="4"/>
        <v>0.5</v>
      </c>
      <c r="P85" s="246">
        <f>E85*F85</f>
        <v>4.6100124000000013</v>
      </c>
      <c r="Q85" s="246">
        <f>SUM(O85:O88)</f>
        <v>0.5</v>
      </c>
      <c r="R85" s="246">
        <f>Q85*1.02*1.05*$R$14</f>
        <v>0.57625155000000017</v>
      </c>
    </row>
    <row r="86" spans="1:18" x14ac:dyDescent="0.2">
      <c r="A86" s="221"/>
      <c r="B86" s="248"/>
      <c r="C86" s="255"/>
      <c r="D86" s="221"/>
      <c r="E86" s="221"/>
      <c r="F86" s="203"/>
      <c r="G86" s="247"/>
      <c r="H86" s="246"/>
      <c r="I86" s="247"/>
      <c r="J86" s="252"/>
      <c r="K86" s="112"/>
      <c r="L86" s="112"/>
      <c r="M86" s="112"/>
      <c r="N86" s="146"/>
      <c r="O86" s="151">
        <f t="shared" si="4"/>
        <v>0</v>
      </c>
      <c r="P86" s="246"/>
      <c r="Q86" s="246"/>
      <c r="R86" s="246"/>
    </row>
    <row r="87" spans="1:18" x14ac:dyDescent="0.2">
      <c r="A87" s="221"/>
      <c r="B87" s="248"/>
      <c r="C87" s="255"/>
      <c r="D87" s="221"/>
      <c r="E87" s="221"/>
      <c r="F87" s="203"/>
      <c r="G87" s="247"/>
      <c r="H87" s="246"/>
      <c r="I87" s="247"/>
      <c r="J87" s="252"/>
      <c r="K87" s="112"/>
      <c r="L87" s="112"/>
      <c r="M87" s="153"/>
      <c r="N87" s="146"/>
      <c r="O87" s="151">
        <f t="shared" si="4"/>
        <v>0</v>
      </c>
      <c r="P87" s="246"/>
      <c r="Q87" s="246"/>
      <c r="R87" s="246"/>
    </row>
    <row r="88" spans="1:18" ht="12.75" customHeight="1" x14ac:dyDescent="0.2">
      <c r="A88" s="221"/>
      <c r="B88" s="249"/>
      <c r="C88" s="256"/>
      <c r="D88" s="221"/>
      <c r="E88" s="221"/>
      <c r="F88" s="203"/>
      <c r="G88" s="247"/>
      <c r="H88" s="246"/>
      <c r="I88" s="247"/>
      <c r="J88" s="252"/>
      <c r="K88" s="112"/>
      <c r="L88" s="112"/>
      <c r="M88" s="112"/>
      <c r="N88" s="146"/>
      <c r="O88" s="151">
        <f t="shared" si="4"/>
        <v>0</v>
      </c>
      <c r="P88" s="246"/>
      <c r="Q88" s="246"/>
      <c r="R88" s="246"/>
    </row>
    <row r="89" spans="1:18" ht="12.75" customHeight="1" x14ac:dyDescent="0.2">
      <c r="A89" s="221">
        <v>19</v>
      </c>
      <c r="B89" s="224" t="s">
        <v>540</v>
      </c>
      <c r="C89" s="224" t="s">
        <v>596</v>
      </c>
      <c r="D89" s="221" t="s">
        <v>30</v>
      </c>
      <c r="E89" s="221">
        <v>1.4350000000000001</v>
      </c>
      <c r="F89" s="203">
        <f>H89+J89+R89</f>
        <v>153.67636811712001</v>
      </c>
      <c r="G89" s="247">
        <v>34.299999999999997</v>
      </c>
      <c r="H89" s="246">
        <f>G89*$P$8/1000</f>
        <v>71.677739000000003</v>
      </c>
      <c r="I89" s="247">
        <v>20</v>
      </c>
      <c r="J89" s="252">
        <f>I89*$P$9/1000</f>
        <v>59.276800000000001</v>
      </c>
      <c r="K89" s="112" t="s">
        <v>157</v>
      </c>
      <c r="L89" s="112" t="s">
        <v>133</v>
      </c>
      <c r="M89" s="112">
        <v>24.4</v>
      </c>
      <c r="N89" s="146">
        <v>0.80800000000000005</v>
      </c>
      <c r="O89" s="151">
        <f t="shared" si="4"/>
        <v>19.715199999999999</v>
      </c>
      <c r="P89" s="246">
        <f>E89*F89</f>
        <v>220.52558824806721</v>
      </c>
      <c r="Q89" s="246">
        <f>SUM(O89:O92)</f>
        <v>19.715199999999999</v>
      </c>
      <c r="R89" s="246">
        <f>Q89*1.02*1.05*$R$14</f>
        <v>22.721829117120002</v>
      </c>
    </row>
    <row r="90" spans="1:18" x14ac:dyDescent="0.2">
      <c r="A90" s="221"/>
      <c r="B90" s="224"/>
      <c r="C90" s="224"/>
      <c r="D90" s="221"/>
      <c r="E90" s="221"/>
      <c r="F90" s="203"/>
      <c r="G90" s="247"/>
      <c r="H90" s="246"/>
      <c r="I90" s="247"/>
      <c r="J90" s="252"/>
      <c r="K90" s="112"/>
      <c r="L90" s="112"/>
      <c r="M90" s="112"/>
      <c r="N90" s="146"/>
      <c r="O90" s="151">
        <f t="shared" si="4"/>
        <v>0</v>
      </c>
      <c r="P90" s="246"/>
      <c r="Q90" s="246"/>
      <c r="R90" s="246"/>
    </row>
    <row r="91" spans="1:18" x14ac:dyDescent="0.2">
      <c r="A91" s="221"/>
      <c r="B91" s="224"/>
      <c r="C91" s="224"/>
      <c r="D91" s="221"/>
      <c r="E91" s="221"/>
      <c r="F91" s="203"/>
      <c r="G91" s="247"/>
      <c r="H91" s="246"/>
      <c r="I91" s="247"/>
      <c r="J91" s="252"/>
      <c r="K91" s="112"/>
      <c r="L91" s="112"/>
      <c r="M91" s="153"/>
      <c r="N91" s="146"/>
      <c r="O91" s="151">
        <f t="shared" si="4"/>
        <v>0</v>
      </c>
      <c r="P91" s="246"/>
      <c r="Q91" s="246"/>
      <c r="R91" s="246"/>
    </row>
    <row r="92" spans="1:18" ht="12.75" customHeight="1" x14ac:dyDescent="0.2">
      <c r="A92" s="221"/>
      <c r="B92" s="224"/>
      <c r="C92" s="224"/>
      <c r="D92" s="221"/>
      <c r="E92" s="221"/>
      <c r="F92" s="203"/>
      <c r="G92" s="247"/>
      <c r="H92" s="246"/>
      <c r="I92" s="247"/>
      <c r="J92" s="252"/>
      <c r="K92" s="112"/>
      <c r="L92" s="112"/>
      <c r="M92" s="112"/>
      <c r="N92" s="146"/>
      <c r="O92" s="151">
        <f t="shared" si="4"/>
        <v>0</v>
      </c>
      <c r="P92" s="246"/>
      <c r="Q92" s="246"/>
      <c r="R92" s="246"/>
    </row>
    <row r="93" spans="1:18" ht="12.75" customHeight="1" x14ac:dyDescent="0.2">
      <c r="A93" s="221">
        <v>20</v>
      </c>
      <c r="B93" s="253" t="s">
        <v>122</v>
      </c>
      <c r="C93" s="224" t="s">
        <v>598</v>
      </c>
      <c r="D93" s="221" t="s">
        <v>91</v>
      </c>
      <c r="E93" s="221">
        <v>1270</v>
      </c>
      <c r="F93" s="203">
        <f>H93+J93+R93</f>
        <v>0.4563912276</v>
      </c>
      <c r="G93" s="247"/>
      <c r="H93" s="246">
        <f>G93*$P$8/1000</f>
        <v>0</v>
      </c>
      <c r="I93" s="247"/>
      <c r="J93" s="252">
        <f>I93*$P$9/1000</f>
        <v>0</v>
      </c>
      <c r="K93" s="112" t="s">
        <v>597</v>
      </c>
      <c r="L93" s="112" t="s">
        <v>91</v>
      </c>
      <c r="M93" s="112">
        <v>1</v>
      </c>
      <c r="N93" s="146">
        <v>0.39600000000000002</v>
      </c>
      <c r="O93" s="151">
        <f t="shared" si="4"/>
        <v>0.39600000000000002</v>
      </c>
      <c r="P93" s="246">
        <f>E93*F93</f>
        <v>579.616859052</v>
      </c>
      <c r="Q93" s="246">
        <f>SUM(O93:O96)</f>
        <v>0.39600000000000002</v>
      </c>
      <c r="R93" s="246">
        <f>Q93*1.02*1.05*$R$14</f>
        <v>0.4563912276</v>
      </c>
    </row>
    <row r="94" spans="1:18" x14ac:dyDescent="0.2">
      <c r="A94" s="221"/>
      <c r="B94" s="248"/>
      <c r="C94" s="224"/>
      <c r="D94" s="221"/>
      <c r="E94" s="221"/>
      <c r="F94" s="203"/>
      <c r="G94" s="247"/>
      <c r="H94" s="246"/>
      <c r="I94" s="247"/>
      <c r="J94" s="252"/>
      <c r="K94" s="112"/>
      <c r="L94" s="112"/>
      <c r="M94" s="112"/>
      <c r="N94" s="146"/>
      <c r="O94" s="151">
        <f t="shared" si="4"/>
        <v>0</v>
      </c>
      <c r="P94" s="246"/>
      <c r="Q94" s="246"/>
      <c r="R94" s="246"/>
    </row>
    <row r="95" spans="1:18" x14ac:dyDescent="0.2">
      <c r="A95" s="221"/>
      <c r="B95" s="248"/>
      <c r="C95" s="224"/>
      <c r="D95" s="221"/>
      <c r="E95" s="221"/>
      <c r="F95" s="203"/>
      <c r="G95" s="247"/>
      <c r="H95" s="246"/>
      <c r="I95" s="247"/>
      <c r="J95" s="252"/>
      <c r="K95" s="112"/>
      <c r="L95" s="112"/>
      <c r="M95" s="153"/>
      <c r="N95" s="146"/>
      <c r="O95" s="151">
        <f t="shared" si="4"/>
        <v>0</v>
      </c>
      <c r="P95" s="246"/>
      <c r="Q95" s="246"/>
      <c r="R95" s="246"/>
    </row>
    <row r="96" spans="1:18" ht="12.75" customHeight="1" x14ac:dyDescent="0.2">
      <c r="A96" s="221"/>
      <c r="B96" s="249"/>
      <c r="C96" s="224"/>
      <c r="D96" s="221"/>
      <c r="E96" s="221"/>
      <c r="F96" s="203"/>
      <c r="G96" s="247"/>
      <c r="H96" s="246"/>
      <c r="I96" s="247"/>
      <c r="J96" s="252"/>
      <c r="K96" s="112"/>
      <c r="L96" s="112"/>
      <c r="M96" s="112"/>
      <c r="N96" s="146"/>
      <c r="O96" s="151">
        <f t="shared" ref="O96:O100" si="5">M96*N96</f>
        <v>0</v>
      </c>
      <c r="P96" s="246"/>
      <c r="Q96" s="246"/>
      <c r="R96" s="246"/>
    </row>
    <row r="97" spans="1:18" ht="12.75" customHeight="1" x14ac:dyDescent="0.2">
      <c r="A97" s="221">
        <v>21</v>
      </c>
      <c r="B97" s="189" t="s">
        <v>350</v>
      </c>
      <c r="C97" s="199" t="s">
        <v>351</v>
      </c>
      <c r="D97" s="188" t="s">
        <v>30</v>
      </c>
      <c r="E97" s="202">
        <v>1.4350000000000001</v>
      </c>
      <c r="F97" s="190">
        <f>H97+J97+R97</f>
        <v>12.681806892810002</v>
      </c>
      <c r="G97" s="191">
        <v>1.56</v>
      </c>
      <c r="H97" s="187">
        <f>G97*$P$8/1000</f>
        <v>3.2599788000000003</v>
      </c>
      <c r="I97" s="191"/>
      <c r="J97" s="187">
        <f>I97*$P$9/1000</f>
        <v>0</v>
      </c>
      <c r="K97" s="5" t="s">
        <v>135</v>
      </c>
      <c r="L97" s="5" t="s">
        <v>133</v>
      </c>
      <c r="M97" s="5">
        <v>6.9</v>
      </c>
      <c r="N97" s="124">
        <v>0.72899999999999998</v>
      </c>
      <c r="O97" s="7">
        <f t="shared" si="5"/>
        <v>5.0301</v>
      </c>
      <c r="P97" s="187">
        <f>E97*F97</f>
        <v>18.198392891182355</v>
      </c>
      <c r="Q97" s="187">
        <f>SUM(O97:O100)</f>
        <v>8.1751000000000005</v>
      </c>
      <c r="R97" s="187">
        <f>Q97*1.02*1.05*$R$14</f>
        <v>9.4218280928100011</v>
      </c>
    </row>
    <row r="98" spans="1:18" x14ac:dyDescent="0.2">
      <c r="A98" s="221"/>
      <c r="B98" s="189"/>
      <c r="C98" s="200"/>
      <c r="D98" s="188"/>
      <c r="E98" s="202"/>
      <c r="F98" s="190"/>
      <c r="G98" s="191"/>
      <c r="H98" s="187"/>
      <c r="I98" s="191"/>
      <c r="J98" s="187"/>
      <c r="K98" s="5"/>
      <c r="L98" s="5"/>
      <c r="M98" s="5"/>
      <c r="N98" s="124">
        <v>0</v>
      </c>
      <c r="O98" s="7">
        <f t="shared" si="5"/>
        <v>0</v>
      </c>
      <c r="P98" s="187"/>
      <c r="Q98" s="187"/>
      <c r="R98" s="187"/>
    </row>
    <row r="99" spans="1:18" x14ac:dyDescent="0.2">
      <c r="A99" s="221"/>
      <c r="B99" s="189"/>
      <c r="C99" s="200"/>
      <c r="D99" s="188"/>
      <c r="E99" s="202"/>
      <c r="F99" s="190"/>
      <c r="G99" s="191"/>
      <c r="H99" s="187"/>
      <c r="I99" s="191"/>
      <c r="J99" s="187"/>
      <c r="K99" s="5" t="s">
        <v>137</v>
      </c>
      <c r="L99" s="5" t="s">
        <v>133</v>
      </c>
      <c r="M99" s="98">
        <v>3.7</v>
      </c>
      <c r="N99" s="125">
        <v>0.85</v>
      </c>
      <c r="O99" s="7">
        <f t="shared" si="5"/>
        <v>3.145</v>
      </c>
      <c r="P99" s="187"/>
      <c r="Q99" s="187"/>
      <c r="R99" s="187"/>
    </row>
    <row r="100" spans="1:18" ht="12.75" customHeight="1" x14ac:dyDescent="0.2">
      <c r="A100" s="221"/>
      <c r="B100" s="189"/>
      <c r="C100" s="201"/>
      <c r="D100" s="188"/>
      <c r="E100" s="202"/>
      <c r="F100" s="190"/>
      <c r="G100" s="191"/>
      <c r="H100" s="187"/>
      <c r="I100" s="191"/>
      <c r="J100" s="187"/>
      <c r="K100" s="5"/>
      <c r="L100" s="5"/>
      <c r="M100" s="5"/>
      <c r="N100" s="124">
        <v>0</v>
      </c>
      <c r="O100" s="7">
        <f t="shared" si="5"/>
        <v>0</v>
      </c>
      <c r="P100" s="187"/>
      <c r="Q100" s="187"/>
      <c r="R100" s="187"/>
    </row>
    <row r="101" spans="1:18" ht="12.75" customHeight="1" x14ac:dyDescent="0.2">
      <c r="A101" s="221">
        <v>22</v>
      </c>
      <c r="B101" s="224" t="s">
        <v>390</v>
      </c>
      <c r="C101" s="254" t="s">
        <v>389</v>
      </c>
      <c r="D101" s="221" t="s">
        <v>90</v>
      </c>
      <c r="E101" s="221">
        <v>172.8</v>
      </c>
      <c r="F101" s="203">
        <f>H101+J101+R101</f>
        <v>0.54865580000000003</v>
      </c>
      <c r="G101" s="247">
        <v>0.22</v>
      </c>
      <c r="H101" s="246">
        <f>G101*$P$8/1000</f>
        <v>0.45974060000000005</v>
      </c>
      <c r="I101" s="247">
        <v>0.03</v>
      </c>
      <c r="J101" s="252">
        <f>I101*$P$9/1000</f>
        <v>8.89152E-2</v>
      </c>
      <c r="K101" s="112"/>
      <c r="L101" s="112"/>
      <c r="M101" s="112"/>
      <c r="N101" s="146"/>
      <c r="O101" s="151">
        <f t="shared" si="4"/>
        <v>0</v>
      </c>
      <c r="P101" s="246">
        <f>E101*F101</f>
        <v>94.807722240000004</v>
      </c>
      <c r="Q101" s="246">
        <f>SUM(O101:O104)</f>
        <v>0</v>
      </c>
      <c r="R101" s="246">
        <f>Q101*1.02*1.05*$R$14</f>
        <v>0</v>
      </c>
    </row>
    <row r="102" spans="1:18" x14ac:dyDescent="0.2">
      <c r="A102" s="221"/>
      <c r="B102" s="224"/>
      <c r="C102" s="255"/>
      <c r="D102" s="221"/>
      <c r="E102" s="221"/>
      <c r="F102" s="203"/>
      <c r="G102" s="247"/>
      <c r="H102" s="246"/>
      <c r="I102" s="247"/>
      <c r="J102" s="252"/>
      <c r="K102" s="112"/>
      <c r="L102" s="112"/>
      <c r="M102" s="112"/>
      <c r="N102" s="146"/>
      <c r="O102" s="151">
        <f t="shared" si="4"/>
        <v>0</v>
      </c>
      <c r="P102" s="246"/>
      <c r="Q102" s="246"/>
      <c r="R102" s="246"/>
    </row>
    <row r="103" spans="1:18" x14ac:dyDescent="0.2">
      <c r="A103" s="221"/>
      <c r="B103" s="224"/>
      <c r="C103" s="255"/>
      <c r="D103" s="221"/>
      <c r="E103" s="221"/>
      <c r="F103" s="203"/>
      <c r="G103" s="247"/>
      <c r="H103" s="246"/>
      <c r="I103" s="247"/>
      <c r="J103" s="252"/>
      <c r="K103" s="112"/>
      <c r="L103" s="112"/>
      <c r="M103" s="153"/>
      <c r="N103" s="146"/>
      <c r="O103" s="151">
        <f t="shared" si="4"/>
        <v>0</v>
      </c>
      <c r="P103" s="246"/>
      <c r="Q103" s="246"/>
      <c r="R103" s="246"/>
    </row>
    <row r="104" spans="1:18" ht="12.75" customHeight="1" x14ac:dyDescent="0.2">
      <c r="A104" s="221"/>
      <c r="B104" s="224"/>
      <c r="C104" s="256"/>
      <c r="D104" s="221"/>
      <c r="E104" s="221"/>
      <c r="F104" s="203"/>
      <c r="G104" s="247"/>
      <c r="H104" s="246"/>
      <c r="I104" s="247"/>
      <c r="J104" s="252"/>
      <c r="K104" s="112"/>
      <c r="L104" s="112"/>
      <c r="M104" s="112"/>
      <c r="N104" s="146"/>
      <c r="O104" s="151">
        <f t="shared" si="4"/>
        <v>0</v>
      </c>
      <c r="P104" s="246"/>
      <c r="Q104" s="246"/>
      <c r="R104" s="246"/>
    </row>
    <row r="105" spans="1:18" ht="12.75" customHeight="1" x14ac:dyDescent="0.2">
      <c r="A105" s="221">
        <v>23</v>
      </c>
      <c r="B105" s="253" t="s">
        <v>122</v>
      </c>
      <c r="C105" s="254" t="s">
        <v>391</v>
      </c>
      <c r="D105" s="221" t="s">
        <v>91</v>
      </c>
      <c r="E105" s="221">
        <v>1440</v>
      </c>
      <c r="F105" s="203">
        <f>H105+J105+R105</f>
        <v>1.4636789370000003</v>
      </c>
      <c r="G105" s="247"/>
      <c r="H105" s="246">
        <f>G105*$P$8/1000</f>
        <v>0</v>
      </c>
      <c r="I105" s="247"/>
      <c r="J105" s="252">
        <f>I105*$P$9/1000</f>
        <v>0</v>
      </c>
      <c r="K105" s="112" t="s">
        <v>388</v>
      </c>
      <c r="L105" s="112" t="s">
        <v>91</v>
      </c>
      <c r="M105" s="112">
        <v>1</v>
      </c>
      <c r="N105" s="146">
        <v>1.27</v>
      </c>
      <c r="O105" s="151">
        <f t="shared" ref="O105:O108" si="6">M105*N105</f>
        <v>1.27</v>
      </c>
      <c r="P105" s="246">
        <f>E105*F105</f>
        <v>2107.6976692800004</v>
      </c>
      <c r="Q105" s="246">
        <f>SUM(O105:O108)</f>
        <v>1.27</v>
      </c>
      <c r="R105" s="246">
        <f>Q105*1.02*1.05*$R$14</f>
        <v>1.4636789370000003</v>
      </c>
    </row>
    <row r="106" spans="1:18" x14ac:dyDescent="0.2">
      <c r="A106" s="221"/>
      <c r="B106" s="248"/>
      <c r="C106" s="255"/>
      <c r="D106" s="221"/>
      <c r="E106" s="221"/>
      <c r="F106" s="203"/>
      <c r="G106" s="247"/>
      <c r="H106" s="246"/>
      <c r="I106" s="247"/>
      <c r="J106" s="252"/>
      <c r="K106" s="112"/>
      <c r="L106" s="112"/>
      <c r="M106" s="112"/>
      <c r="N106" s="146"/>
      <c r="O106" s="151">
        <f t="shared" si="6"/>
        <v>0</v>
      </c>
      <c r="P106" s="246"/>
      <c r="Q106" s="246"/>
      <c r="R106" s="246"/>
    </row>
    <row r="107" spans="1:18" x14ac:dyDescent="0.2">
      <c r="A107" s="221"/>
      <c r="B107" s="248"/>
      <c r="C107" s="255"/>
      <c r="D107" s="221"/>
      <c r="E107" s="221"/>
      <c r="F107" s="203"/>
      <c r="G107" s="247"/>
      <c r="H107" s="246"/>
      <c r="I107" s="247"/>
      <c r="J107" s="252"/>
      <c r="K107" s="158"/>
      <c r="L107" s="112"/>
      <c r="M107" s="153"/>
      <c r="N107" s="146"/>
      <c r="O107" s="151">
        <f t="shared" si="6"/>
        <v>0</v>
      </c>
      <c r="P107" s="246"/>
      <c r="Q107" s="246"/>
      <c r="R107" s="246"/>
    </row>
    <row r="108" spans="1:18" ht="12.75" customHeight="1" x14ac:dyDescent="0.2">
      <c r="A108" s="221"/>
      <c r="B108" s="249"/>
      <c r="C108" s="256"/>
      <c r="D108" s="221"/>
      <c r="E108" s="221"/>
      <c r="F108" s="203"/>
      <c r="G108" s="247"/>
      <c r="H108" s="246"/>
      <c r="I108" s="247"/>
      <c r="J108" s="252"/>
      <c r="K108" s="112"/>
      <c r="L108" s="112"/>
      <c r="M108" s="112"/>
      <c r="N108" s="146"/>
      <c r="O108" s="151">
        <f t="shared" si="6"/>
        <v>0</v>
      </c>
      <c r="P108" s="246"/>
      <c r="Q108" s="246"/>
      <c r="R108" s="246"/>
    </row>
    <row r="109" spans="1:18" ht="12.75" customHeight="1" x14ac:dyDescent="0.2">
      <c r="A109" s="221"/>
      <c r="B109" s="253"/>
      <c r="C109" s="282" t="s">
        <v>152</v>
      </c>
      <c r="D109" s="221"/>
      <c r="E109" s="221"/>
      <c r="F109" s="203">
        <f>H109+J109+R109</f>
        <v>0</v>
      </c>
      <c r="G109" s="247"/>
      <c r="H109" s="246">
        <f>G109*$P$8/1000</f>
        <v>0</v>
      </c>
      <c r="I109" s="247"/>
      <c r="J109" s="252">
        <f>I109*$P$9/1000</f>
        <v>0</v>
      </c>
      <c r="K109" s="112"/>
      <c r="L109" s="112"/>
      <c r="M109" s="112"/>
      <c r="N109" s="146"/>
      <c r="O109" s="151">
        <f t="shared" si="4"/>
        <v>0</v>
      </c>
      <c r="P109" s="246">
        <f>E109*F109</f>
        <v>0</v>
      </c>
      <c r="Q109" s="246">
        <f>SUM(O109:O112)</f>
        <v>0</v>
      </c>
      <c r="R109" s="246">
        <f>Q109*1.02*1.05*$R$14</f>
        <v>0</v>
      </c>
    </row>
    <row r="110" spans="1:18" x14ac:dyDescent="0.2">
      <c r="A110" s="221"/>
      <c r="B110" s="248"/>
      <c r="C110" s="283"/>
      <c r="D110" s="221"/>
      <c r="E110" s="221"/>
      <c r="F110" s="203"/>
      <c r="G110" s="247"/>
      <c r="H110" s="246"/>
      <c r="I110" s="247"/>
      <c r="J110" s="252"/>
      <c r="K110" s="112"/>
      <c r="L110" s="112"/>
      <c r="M110" s="112"/>
      <c r="N110" s="146"/>
      <c r="O110" s="151">
        <f t="shared" si="4"/>
        <v>0</v>
      </c>
      <c r="P110" s="246"/>
      <c r="Q110" s="246"/>
      <c r="R110" s="246"/>
    </row>
    <row r="111" spans="1:18" x14ac:dyDescent="0.2">
      <c r="A111" s="221"/>
      <c r="B111" s="248"/>
      <c r="C111" s="283"/>
      <c r="D111" s="221"/>
      <c r="E111" s="221"/>
      <c r="F111" s="203"/>
      <c r="G111" s="247"/>
      <c r="H111" s="246"/>
      <c r="I111" s="247"/>
      <c r="J111" s="252"/>
      <c r="K111" s="112"/>
      <c r="L111" s="112"/>
      <c r="M111" s="153"/>
      <c r="N111" s="146"/>
      <c r="O111" s="151">
        <f t="shared" si="4"/>
        <v>0</v>
      </c>
      <c r="P111" s="246"/>
      <c r="Q111" s="246"/>
      <c r="R111" s="246"/>
    </row>
    <row r="112" spans="1:18" ht="12.75" customHeight="1" x14ac:dyDescent="0.2">
      <c r="A112" s="221"/>
      <c r="B112" s="249"/>
      <c r="C112" s="284"/>
      <c r="D112" s="221"/>
      <c r="E112" s="221"/>
      <c r="F112" s="203"/>
      <c r="G112" s="247"/>
      <c r="H112" s="246"/>
      <c r="I112" s="247"/>
      <c r="J112" s="252"/>
      <c r="K112" s="112"/>
      <c r="L112" s="112"/>
      <c r="M112" s="112"/>
      <c r="N112" s="146"/>
      <c r="O112" s="151">
        <f t="shared" si="4"/>
        <v>0</v>
      </c>
      <c r="P112" s="246"/>
      <c r="Q112" s="246"/>
      <c r="R112" s="246"/>
    </row>
    <row r="113" spans="1:18" ht="12.75" customHeight="1" x14ac:dyDescent="0.2">
      <c r="A113" s="221">
        <v>1</v>
      </c>
      <c r="B113" s="253" t="s">
        <v>541</v>
      </c>
      <c r="C113" s="254" t="s">
        <v>392</v>
      </c>
      <c r="D113" s="221" t="s">
        <v>91</v>
      </c>
      <c r="E113" s="221">
        <v>78.599999999999994</v>
      </c>
      <c r="F113" s="203">
        <f>H113+J113+R113</f>
        <v>0.49120243000000002</v>
      </c>
      <c r="G113" s="247">
        <v>0.223</v>
      </c>
      <c r="H113" s="246">
        <f>G113*$P$8/1000</f>
        <v>0.46600979000000003</v>
      </c>
      <c r="I113" s="269">
        <v>8.5000000000000006E-3</v>
      </c>
      <c r="J113" s="252">
        <f>I113*$P$9/1000</f>
        <v>2.5192640000000006E-2</v>
      </c>
      <c r="K113" s="112"/>
      <c r="L113" s="112"/>
      <c r="M113" s="112"/>
      <c r="N113" s="146"/>
      <c r="O113" s="151">
        <f t="shared" ref="O113:O160" si="7">M113*N113</f>
        <v>0</v>
      </c>
      <c r="P113" s="246">
        <f>E113*F113</f>
        <v>38.608510998</v>
      </c>
      <c r="Q113" s="246">
        <f>SUM(O113:O116)</f>
        <v>0</v>
      </c>
      <c r="R113" s="246">
        <f>Q113*1.02*1.05*$R$14</f>
        <v>0</v>
      </c>
    </row>
    <row r="114" spans="1:18" x14ac:dyDescent="0.2">
      <c r="A114" s="221"/>
      <c r="B114" s="248"/>
      <c r="C114" s="255"/>
      <c r="D114" s="221"/>
      <c r="E114" s="221"/>
      <c r="F114" s="203"/>
      <c r="G114" s="247"/>
      <c r="H114" s="246"/>
      <c r="I114" s="269"/>
      <c r="J114" s="252"/>
      <c r="K114" s="112"/>
      <c r="L114" s="112"/>
      <c r="M114" s="112"/>
      <c r="N114" s="146"/>
      <c r="O114" s="151">
        <f t="shared" si="7"/>
        <v>0</v>
      </c>
      <c r="P114" s="246"/>
      <c r="Q114" s="246"/>
      <c r="R114" s="246"/>
    </row>
    <row r="115" spans="1:18" x14ac:dyDescent="0.2">
      <c r="A115" s="221"/>
      <c r="B115" s="248"/>
      <c r="C115" s="255"/>
      <c r="D115" s="221"/>
      <c r="E115" s="221"/>
      <c r="F115" s="203"/>
      <c r="G115" s="247"/>
      <c r="H115" s="246"/>
      <c r="I115" s="269"/>
      <c r="J115" s="252"/>
      <c r="K115" s="112"/>
      <c r="L115" s="112"/>
      <c r="M115" s="153"/>
      <c r="N115" s="146"/>
      <c r="O115" s="151">
        <f t="shared" si="7"/>
        <v>0</v>
      </c>
      <c r="P115" s="246"/>
      <c r="Q115" s="246"/>
      <c r="R115" s="246"/>
    </row>
    <row r="116" spans="1:18" ht="12.75" customHeight="1" x14ac:dyDescent="0.2">
      <c r="A116" s="221"/>
      <c r="B116" s="249"/>
      <c r="C116" s="256"/>
      <c r="D116" s="221"/>
      <c r="E116" s="221"/>
      <c r="F116" s="203"/>
      <c r="G116" s="247"/>
      <c r="H116" s="246"/>
      <c r="I116" s="269"/>
      <c r="J116" s="252"/>
      <c r="K116" s="112"/>
      <c r="L116" s="112"/>
      <c r="M116" s="112"/>
      <c r="N116" s="146"/>
      <c r="O116" s="151">
        <f t="shared" si="7"/>
        <v>0</v>
      </c>
      <c r="P116" s="246"/>
      <c r="Q116" s="246"/>
      <c r="R116" s="246"/>
    </row>
    <row r="117" spans="1:18" ht="12.75" customHeight="1" x14ac:dyDescent="0.2">
      <c r="A117" s="221">
        <v>2</v>
      </c>
      <c r="B117" s="224" t="s">
        <v>183</v>
      </c>
      <c r="C117" s="265" t="s">
        <v>184</v>
      </c>
      <c r="D117" s="221" t="s">
        <v>32</v>
      </c>
      <c r="E117" s="257">
        <v>122</v>
      </c>
      <c r="F117" s="203">
        <f>H117+J117+R117</f>
        <v>0.86705911999999996</v>
      </c>
      <c r="G117" s="247">
        <v>0.34399999999999997</v>
      </c>
      <c r="H117" s="246">
        <f>G117*$P$8/1000</f>
        <v>0.71886711999999997</v>
      </c>
      <c r="I117" s="247">
        <v>0.05</v>
      </c>
      <c r="J117" s="246">
        <f>I117*$P$9/1000</f>
        <v>0.14819200000000002</v>
      </c>
      <c r="K117" s="112"/>
      <c r="L117" s="112"/>
      <c r="M117" s="112"/>
      <c r="N117" s="146"/>
      <c r="O117" s="151">
        <f t="shared" si="7"/>
        <v>0</v>
      </c>
      <c r="P117" s="246">
        <f>E117*F117</f>
        <v>105.78121263999999</v>
      </c>
      <c r="Q117" s="246">
        <f>SUM(O117:O120)</f>
        <v>0</v>
      </c>
      <c r="R117" s="246">
        <f>Q117*1.02*1.05*$R$14</f>
        <v>0</v>
      </c>
    </row>
    <row r="118" spans="1:18" x14ac:dyDescent="0.2">
      <c r="A118" s="221"/>
      <c r="B118" s="224"/>
      <c r="C118" s="266"/>
      <c r="D118" s="221"/>
      <c r="E118" s="257"/>
      <c r="F118" s="203"/>
      <c r="G118" s="247"/>
      <c r="H118" s="246"/>
      <c r="I118" s="247"/>
      <c r="J118" s="246"/>
      <c r="K118" s="112"/>
      <c r="L118" s="112"/>
      <c r="M118" s="112"/>
      <c r="N118" s="146"/>
      <c r="O118" s="151">
        <f t="shared" si="7"/>
        <v>0</v>
      </c>
      <c r="P118" s="246"/>
      <c r="Q118" s="246"/>
      <c r="R118" s="246"/>
    </row>
    <row r="119" spans="1:18" x14ac:dyDescent="0.2">
      <c r="A119" s="221"/>
      <c r="B119" s="224"/>
      <c r="C119" s="266"/>
      <c r="D119" s="221"/>
      <c r="E119" s="257"/>
      <c r="F119" s="203"/>
      <c r="G119" s="247"/>
      <c r="H119" s="246"/>
      <c r="I119" s="247"/>
      <c r="J119" s="246"/>
      <c r="K119" s="112"/>
      <c r="L119" s="112"/>
      <c r="M119" s="153"/>
      <c r="N119" s="146"/>
      <c r="O119" s="151">
        <f t="shared" si="7"/>
        <v>0</v>
      </c>
      <c r="P119" s="246"/>
      <c r="Q119" s="246"/>
      <c r="R119" s="246"/>
    </row>
    <row r="120" spans="1:18" ht="12.75" customHeight="1" x14ac:dyDescent="0.2">
      <c r="A120" s="221"/>
      <c r="B120" s="224"/>
      <c r="C120" s="250"/>
      <c r="D120" s="221"/>
      <c r="E120" s="257"/>
      <c r="F120" s="203"/>
      <c r="G120" s="247"/>
      <c r="H120" s="246"/>
      <c r="I120" s="247"/>
      <c r="J120" s="246"/>
      <c r="K120" s="112"/>
      <c r="L120" s="112"/>
      <c r="M120" s="112"/>
      <c r="N120" s="146"/>
      <c r="O120" s="151">
        <f t="shared" si="7"/>
        <v>0</v>
      </c>
      <c r="P120" s="246"/>
      <c r="Q120" s="246"/>
      <c r="R120" s="246"/>
    </row>
    <row r="121" spans="1:18" x14ac:dyDescent="0.2">
      <c r="A121" s="221">
        <v>3</v>
      </c>
      <c r="B121" s="253" t="s">
        <v>364</v>
      </c>
      <c r="C121" s="293" t="s">
        <v>365</v>
      </c>
      <c r="D121" s="224" t="s">
        <v>90</v>
      </c>
      <c r="E121" s="307">
        <v>370</v>
      </c>
      <c r="F121" s="203">
        <f>H121+J121+R121</f>
        <v>0.81499470000000007</v>
      </c>
      <c r="G121" s="247">
        <v>0.39</v>
      </c>
      <c r="H121" s="246">
        <f>G121*$P$8/1000</f>
        <v>0.81499470000000007</v>
      </c>
      <c r="I121" s="247"/>
      <c r="J121" s="246">
        <f>I121*$P$9/1000</f>
        <v>0</v>
      </c>
      <c r="K121" s="112"/>
      <c r="L121" s="112"/>
      <c r="M121" s="112"/>
      <c r="N121" s="146"/>
      <c r="O121" s="151">
        <f t="shared" si="7"/>
        <v>0</v>
      </c>
      <c r="P121" s="246">
        <f>E121*F121</f>
        <v>301.54803900000002</v>
      </c>
      <c r="Q121" s="246">
        <f>SUM(O121:O124)</f>
        <v>0</v>
      </c>
      <c r="R121" s="246">
        <f>Q121*1.02*1.05*$R$14</f>
        <v>0</v>
      </c>
    </row>
    <row r="122" spans="1:18" x14ac:dyDescent="0.2">
      <c r="A122" s="221"/>
      <c r="B122" s="248"/>
      <c r="C122" s="294"/>
      <c r="D122" s="221"/>
      <c r="E122" s="307"/>
      <c r="F122" s="203"/>
      <c r="G122" s="247"/>
      <c r="H122" s="246"/>
      <c r="I122" s="247"/>
      <c r="J122" s="246"/>
      <c r="K122" s="112"/>
      <c r="L122" s="112"/>
      <c r="M122" s="112"/>
      <c r="N122" s="146"/>
      <c r="O122" s="151">
        <f t="shared" si="7"/>
        <v>0</v>
      </c>
      <c r="P122" s="246"/>
      <c r="Q122" s="246"/>
      <c r="R122" s="246"/>
    </row>
    <row r="123" spans="1:18" x14ac:dyDescent="0.2">
      <c r="A123" s="221"/>
      <c r="B123" s="248"/>
      <c r="C123" s="294"/>
      <c r="D123" s="221"/>
      <c r="E123" s="307"/>
      <c r="F123" s="203"/>
      <c r="G123" s="247"/>
      <c r="H123" s="246"/>
      <c r="I123" s="247"/>
      <c r="J123" s="246"/>
      <c r="K123" s="112"/>
      <c r="L123" s="112"/>
      <c r="M123" s="153"/>
      <c r="N123" s="146"/>
      <c r="O123" s="151">
        <f t="shared" si="7"/>
        <v>0</v>
      </c>
      <c r="P123" s="246"/>
      <c r="Q123" s="246"/>
      <c r="R123" s="246"/>
    </row>
    <row r="124" spans="1:18" ht="12.75" customHeight="1" x14ac:dyDescent="0.2">
      <c r="A124" s="221"/>
      <c r="B124" s="249"/>
      <c r="C124" s="314"/>
      <c r="D124" s="221"/>
      <c r="E124" s="307"/>
      <c r="F124" s="203"/>
      <c r="G124" s="247"/>
      <c r="H124" s="246"/>
      <c r="I124" s="247"/>
      <c r="J124" s="246"/>
      <c r="K124" s="112"/>
      <c r="L124" s="112"/>
      <c r="M124" s="112"/>
      <c r="N124" s="146"/>
      <c r="O124" s="151">
        <f t="shared" si="7"/>
        <v>0</v>
      </c>
      <c r="P124" s="246"/>
      <c r="Q124" s="246"/>
      <c r="R124" s="246"/>
    </row>
    <row r="125" spans="1:18" ht="12.75" customHeight="1" x14ac:dyDescent="0.2">
      <c r="A125" s="221">
        <v>4</v>
      </c>
      <c r="B125" s="224" t="s">
        <v>393</v>
      </c>
      <c r="C125" s="265" t="s">
        <v>394</v>
      </c>
      <c r="D125" s="224" t="s">
        <v>90</v>
      </c>
      <c r="E125" s="307">
        <v>108</v>
      </c>
      <c r="F125" s="203">
        <f>H125+J125+R125</f>
        <v>1.0657623000000001</v>
      </c>
      <c r="G125" s="247">
        <v>0.51</v>
      </c>
      <c r="H125" s="246">
        <f>G125*$P$8/1000</f>
        <v>1.0657623000000001</v>
      </c>
      <c r="I125" s="247"/>
      <c r="J125" s="246">
        <f>I125*$P$9/1000</f>
        <v>0</v>
      </c>
      <c r="K125" s="112"/>
      <c r="L125" s="112"/>
      <c r="M125" s="112"/>
      <c r="N125" s="146"/>
      <c r="O125" s="151">
        <f t="shared" si="7"/>
        <v>0</v>
      </c>
      <c r="P125" s="246">
        <f>E125*F125</f>
        <v>115.1023284</v>
      </c>
      <c r="Q125" s="246">
        <f>SUM(O125:O128)</f>
        <v>0</v>
      </c>
      <c r="R125" s="246">
        <f>Q125*1.02*1.05*$R$14</f>
        <v>0</v>
      </c>
    </row>
    <row r="126" spans="1:18" x14ac:dyDescent="0.2">
      <c r="A126" s="221"/>
      <c r="B126" s="224"/>
      <c r="C126" s="266"/>
      <c r="D126" s="221"/>
      <c r="E126" s="307"/>
      <c r="F126" s="203"/>
      <c r="G126" s="247"/>
      <c r="H126" s="246"/>
      <c r="I126" s="247"/>
      <c r="J126" s="246"/>
      <c r="K126" s="112"/>
      <c r="L126" s="112"/>
      <c r="M126" s="112"/>
      <c r="N126" s="146"/>
      <c r="O126" s="151">
        <f t="shared" si="7"/>
        <v>0</v>
      </c>
      <c r="P126" s="246"/>
      <c r="Q126" s="246"/>
      <c r="R126" s="246"/>
    </row>
    <row r="127" spans="1:18" x14ac:dyDescent="0.2">
      <c r="A127" s="221"/>
      <c r="B127" s="224"/>
      <c r="C127" s="266"/>
      <c r="D127" s="221"/>
      <c r="E127" s="307"/>
      <c r="F127" s="203"/>
      <c r="G127" s="247"/>
      <c r="H127" s="246"/>
      <c r="I127" s="247"/>
      <c r="J127" s="246"/>
      <c r="K127" s="112"/>
      <c r="L127" s="112"/>
      <c r="M127" s="153"/>
      <c r="N127" s="146"/>
      <c r="O127" s="151">
        <f t="shared" si="7"/>
        <v>0</v>
      </c>
      <c r="P127" s="246"/>
      <c r="Q127" s="246"/>
      <c r="R127" s="246"/>
    </row>
    <row r="128" spans="1:18" ht="12.75" customHeight="1" x14ac:dyDescent="0.2">
      <c r="A128" s="221"/>
      <c r="B128" s="224"/>
      <c r="C128" s="250"/>
      <c r="D128" s="221"/>
      <c r="E128" s="307"/>
      <c r="F128" s="203"/>
      <c r="G128" s="247"/>
      <c r="H128" s="246"/>
      <c r="I128" s="247"/>
      <c r="J128" s="246"/>
      <c r="K128" s="112"/>
      <c r="L128" s="112"/>
      <c r="M128" s="112"/>
      <c r="N128" s="146"/>
      <c r="O128" s="151">
        <f t="shared" si="7"/>
        <v>0</v>
      </c>
      <c r="P128" s="246"/>
      <c r="Q128" s="246"/>
      <c r="R128" s="246"/>
    </row>
    <row r="129" spans="1:18" ht="12.75" customHeight="1" x14ac:dyDescent="0.2">
      <c r="A129" s="221">
        <v>5</v>
      </c>
      <c r="B129" s="253" t="s">
        <v>395</v>
      </c>
      <c r="C129" s="272" t="s">
        <v>396</v>
      </c>
      <c r="D129" s="221" t="s">
        <v>90</v>
      </c>
      <c r="E129" s="221">
        <v>31.6</v>
      </c>
      <c r="F129" s="203">
        <f>H129+J129+R129</f>
        <v>0.626919</v>
      </c>
      <c r="G129" s="247">
        <v>0.3</v>
      </c>
      <c r="H129" s="246">
        <f>G129*$P$8/1000</f>
        <v>0.626919</v>
      </c>
      <c r="I129" s="247"/>
      <c r="J129" s="246">
        <f>I129*$P$9/1000</f>
        <v>0</v>
      </c>
      <c r="K129" s="112"/>
      <c r="L129" s="112"/>
      <c r="M129" s="112"/>
      <c r="N129" s="146"/>
      <c r="O129" s="151">
        <f t="shared" si="7"/>
        <v>0</v>
      </c>
      <c r="P129" s="246">
        <f>E129*F129</f>
        <v>19.8106404</v>
      </c>
      <c r="Q129" s="246">
        <f>SUM(O129:O132)</f>
        <v>0</v>
      </c>
      <c r="R129" s="246">
        <f>Q129*1.02*1.05*$R$14</f>
        <v>0</v>
      </c>
    </row>
    <row r="130" spans="1:18" x14ac:dyDescent="0.2">
      <c r="A130" s="221"/>
      <c r="B130" s="248"/>
      <c r="C130" s="272"/>
      <c r="D130" s="221"/>
      <c r="E130" s="221"/>
      <c r="F130" s="203"/>
      <c r="G130" s="247"/>
      <c r="H130" s="246"/>
      <c r="I130" s="247"/>
      <c r="J130" s="246"/>
      <c r="K130" s="112"/>
      <c r="L130" s="112"/>
      <c r="M130" s="112"/>
      <c r="N130" s="146"/>
      <c r="O130" s="151">
        <f t="shared" si="7"/>
        <v>0</v>
      </c>
      <c r="P130" s="246"/>
      <c r="Q130" s="246"/>
      <c r="R130" s="246"/>
    </row>
    <row r="131" spans="1:18" x14ac:dyDescent="0.2">
      <c r="A131" s="221"/>
      <c r="B131" s="248"/>
      <c r="C131" s="272"/>
      <c r="D131" s="221"/>
      <c r="E131" s="221"/>
      <c r="F131" s="203"/>
      <c r="G131" s="247"/>
      <c r="H131" s="246"/>
      <c r="I131" s="247"/>
      <c r="J131" s="246"/>
      <c r="K131" s="112"/>
      <c r="L131" s="112"/>
      <c r="M131" s="153"/>
      <c r="N131" s="146"/>
      <c r="O131" s="151">
        <f t="shared" si="7"/>
        <v>0</v>
      </c>
      <c r="P131" s="246"/>
      <c r="Q131" s="246"/>
      <c r="R131" s="246"/>
    </row>
    <row r="132" spans="1:18" ht="12.75" customHeight="1" x14ac:dyDescent="0.2">
      <c r="A132" s="221"/>
      <c r="B132" s="249"/>
      <c r="C132" s="272"/>
      <c r="D132" s="221"/>
      <c r="E132" s="221"/>
      <c r="F132" s="203"/>
      <c r="G132" s="247"/>
      <c r="H132" s="246"/>
      <c r="I132" s="247"/>
      <c r="J132" s="246"/>
      <c r="K132" s="112"/>
      <c r="L132" s="112"/>
      <c r="M132" s="112"/>
      <c r="N132" s="146"/>
      <c r="O132" s="151">
        <f t="shared" si="7"/>
        <v>0</v>
      </c>
      <c r="P132" s="246"/>
      <c r="Q132" s="246"/>
      <c r="R132" s="246"/>
    </row>
    <row r="133" spans="1:18" x14ac:dyDescent="0.2">
      <c r="A133" s="221">
        <v>6</v>
      </c>
      <c r="B133" s="253" t="s">
        <v>364</v>
      </c>
      <c r="C133" s="272" t="s">
        <v>397</v>
      </c>
      <c r="D133" s="224" t="s">
        <v>90</v>
      </c>
      <c r="E133" s="221">
        <v>31.6</v>
      </c>
      <c r="F133" s="203">
        <f>H133+J133+R133</f>
        <v>0.81499470000000007</v>
      </c>
      <c r="G133" s="247">
        <v>0.39</v>
      </c>
      <c r="H133" s="246">
        <f>G133*$P$8/1000</f>
        <v>0.81499470000000007</v>
      </c>
      <c r="I133" s="247"/>
      <c r="J133" s="246">
        <f>I133*$P$9/1000</f>
        <v>0</v>
      </c>
      <c r="K133" s="112"/>
      <c r="L133" s="112"/>
      <c r="M133" s="112"/>
      <c r="N133" s="146"/>
      <c r="O133" s="151">
        <f t="shared" ref="O133:O140" si="8">M133*N133</f>
        <v>0</v>
      </c>
      <c r="P133" s="246">
        <f>E133*F133</f>
        <v>25.753832520000003</v>
      </c>
      <c r="Q133" s="246">
        <f>SUM(O133:O136)</f>
        <v>0</v>
      </c>
      <c r="R133" s="246">
        <f>Q133*1.02*1.05*$R$14</f>
        <v>0</v>
      </c>
    </row>
    <row r="134" spans="1:18" x14ac:dyDescent="0.2">
      <c r="A134" s="221"/>
      <c r="B134" s="248"/>
      <c r="C134" s="272"/>
      <c r="D134" s="221"/>
      <c r="E134" s="221"/>
      <c r="F134" s="203"/>
      <c r="G134" s="247"/>
      <c r="H134" s="246"/>
      <c r="I134" s="247"/>
      <c r="J134" s="246"/>
      <c r="K134" s="112"/>
      <c r="L134" s="112"/>
      <c r="M134" s="112"/>
      <c r="N134" s="146"/>
      <c r="O134" s="151">
        <f t="shared" si="8"/>
        <v>0</v>
      </c>
      <c r="P134" s="246"/>
      <c r="Q134" s="246"/>
      <c r="R134" s="246"/>
    </row>
    <row r="135" spans="1:18" x14ac:dyDescent="0.2">
      <c r="A135" s="221"/>
      <c r="B135" s="248"/>
      <c r="C135" s="272"/>
      <c r="D135" s="221"/>
      <c r="E135" s="221"/>
      <c r="F135" s="203"/>
      <c r="G135" s="247"/>
      <c r="H135" s="246"/>
      <c r="I135" s="247"/>
      <c r="J135" s="246"/>
      <c r="K135" s="112"/>
      <c r="L135" s="112"/>
      <c r="M135" s="153"/>
      <c r="N135" s="146"/>
      <c r="O135" s="151">
        <f t="shared" si="8"/>
        <v>0</v>
      </c>
      <c r="P135" s="246"/>
      <c r="Q135" s="246"/>
      <c r="R135" s="246"/>
    </row>
    <row r="136" spans="1:18" ht="12.75" customHeight="1" x14ac:dyDescent="0.2">
      <c r="A136" s="221"/>
      <c r="B136" s="249"/>
      <c r="C136" s="272"/>
      <c r="D136" s="221"/>
      <c r="E136" s="221"/>
      <c r="F136" s="203"/>
      <c r="G136" s="247"/>
      <c r="H136" s="246"/>
      <c r="I136" s="247"/>
      <c r="J136" s="246"/>
      <c r="K136" s="112"/>
      <c r="L136" s="112"/>
      <c r="M136" s="112"/>
      <c r="N136" s="146"/>
      <c r="O136" s="151">
        <f t="shared" si="8"/>
        <v>0</v>
      </c>
      <c r="P136" s="246"/>
      <c r="Q136" s="246"/>
      <c r="R136" s="246"/>
    </row>
    <row r="137" spans="1:18" x14ac:dyDescent="0.2">
      <c r="A137" s="221">
        <v>7</v>
      </c>
      <c r="B137" s="224" t="s">
        <v>185</v>
      </c>
      <c r="C137" s="272" t="s">
        <v>398</v>
      </c>
      <c r="D137" s="288" t="s">
        <v>90</v>
      </c>
      <c r="E137" s="221">
        <v>90</v>
      </c>
      <c r="F137" s="203">
        <f>H137+J137+R137</f>
        <v>0.45389425999999999</v>
      </c>
      <c r="G137" s="247">
        <v>0.186</v>
      </c>
      <c r="H137" s="246">
        <f>G137*$P$8/1000</f>
        <v>0.38868977999999998</v>
      </c>
      <c r="I137" s="247">
        <v>2.1999999999999999E-2</v>
      </c>
      <c r="J137" s="246">
        <f>I137*$P$9/1000</f>
        <v>6.5204480000000009E-2</v>
      </c>
      <c r="K137" s="112"/>
      <c r="L137" s="112"/>
      <c r="M137" s="112"/>
      <c r="N137" s="146"/>
      <c r="O137" s="151">
        <f t="shared" si="8"/>
        <v>0</v>
      </c>
      <c r="P137" s="246">
        <f>E137*F137</f>
        <v>40.850483400000002</v>
      </c>
      <c r="Q137" s="246">
        <f>SUM(O137:O140)</f>
        <v>0</v>
      </c>
      <c r="R137" s="246">
        <f>Q137*1.02*1.05*$R$14</f>
        <v>0</v>
      </c>
    </row>
    <row r="138" spans="1:18" x14ac:dyDescent="0.2">
      <c r="A138" s="221"/>
      <c r="B138" s="224"/>
      <c r="C138" s="272"/>
      <c r="D138" s="289"/>
      <c r="E138" s="221"/>
      <c r="F138" s="203"/>
      <c r="G138" s="247"/>
      <c r="H138" s="246"/>
      <c r="I138" s="247"/>
      <c r="J138" s="246"/>
      <c r="K138" s="112"/>
      <c r="L138" s="112"/>
      <c r="M138" s="112"/>
      <c r="N138" s="146"/>
      <c r="O138" s="151">
        <f t="shared" si="8"/>
        <v>0</v>
      </c>
      <c r="P138" s="246"/>
      <c r="Q138" s="246"/>
      <c r="R138" s="246"/>
    </row>
    <row r="139" spans="1:18" x14ac:dyDescent="0.2">
      <c r="A139" s="221"/>
      <c r="B139" s="224"/>
      <c r="C139" s="272"/>
      <c r="D139" s="289"/>
      <c r="E139" s="221"/>
      <c r="F139" s="203"/>
      <c r="G139" s="247"/>
      <c r="H139" s="246"/>
      <c r="I139" s="247"/>
      <c r="J139" s="246"/>
      <c r="K139" s="112"/>
      <c r="L139" s="112"/>
      <c r="M139" s="153"/>
      <c r="N139" s="146"/>
      <c r="O139" s="151">
        <f t="shared" si="8"/>
        <v>0</v>
      </c>
      <c r="P139" s="246"/>
      <c r="Q139" s="246"/>
      <c r="R139" s="246"/>
    </row>
    <row r="140" spans="1:18" ht="12.75" customHeight="1" x14ac:dyDescent="0.2">
      <c r="A140" s="221"/>
      <c r="B140" s="224"/>
      <c r="C140" s="272"/>
      <c r="D140" s="251"/>
      <c r="E140" s="221"/>
      <c r="F140" s="203"/>
      <c r="G140" s="247"/>
      <c r="H140" s="246"/>
      <c r="I140" s="247"/>
      <c r="J140" s="246"/>
      <c r="K140" s="112"/>
      <c r="L140" s="112"/>
      <c r="M140" s="112"/>
      <c r="N140" s="146"/>
      <c r="O140" s="151">
        <f t="shared" si="8"/>
        <v>0</v>
      </c>
      <c r="P140" s="246"/>
      <c r="Q140" s="246"/>
      <c r="R140" s="246"/>
    </row>
    <row r="141" spans="1:18" ht="12.75" customHeight="1" x14ac:dyDescent="0.2">
      <c r="A141" s="221">
        <v>8</v>
      </c>
      <c r="B141" s="224" t="s">
        <v>542</v>
      </c>
      <c r="C141" s="254" t="s">
        <v>399</v>
      </c>
      <c r="D141" s="224" t="s">
        <v>90</v>
      </c>
      <c r="E141" s="221">
        <v>60.7</v>
      </c>
      <c r="F141" s="203">
        <f>H141+J141+R141</f>
        <v>0.48346358</v>
      </c>
      <c r="G141" s="247">
        <v>0.14199999999999999</v>
      </c>
      <c r="H141" s="246">
        <f>G141*$P$8/1000</f>
        <v>0.29674165999999996</v>
      </c>
      <c r="I141" s="247">
        <v>6.3E-2</v>
      </c>
      <c r="J141" s="252">
        <f>I141*$P$9/1000</f>
        <v>0.18672192000000001</v>
      </c>
      <c r="K141" s="112"/>
      <c r="L141" s="112"/>
      <c r="M141" s="112"/>
      <c r="N141" s="146"/>
      <c r="O141" s="151">
        <f t="shared" si="7"/>
        <v>0</v>
      </c>
      <c r="P141" s="246">
        <f>E141*F141</f>
        <v>29.346239306000001</v>
      </c>
      <c r="Q141" s="246">
        <f>SUM(O141:O144)</f>
        <v>0</v>
      </c>
      <c r="R141" s="246">
        <f>Q141*1.02*1.05*$R$14</f>
        <v>0</v>
      </c>
    </row>
    <row r="142" spans="1:18" x14ac:dyDescent="0.2">
      <c r="A142" s="221"/>
      <c r="B142" s="224"/>
      <c r="C142" s="255"/>
      <c r="D142" s="221"/>
      <c r="E142" s="221"/>
      <c r="F142" s="203"/>
      <c r="G142" s="247"/>
      <c r="H142" s="246"/>
      <c r="I142" s="247"/>
      <c r="J142" s="252"/>
      <c r="K142" s="112"/>
      <c r="L142" s="112"/>
      <c r="M142" s="112"/>
      <c r="N142" s="146"/>
      <c r="O142" s="151">
        <f t="shared" si="7"/>
        <v>0</v>
      </c>
      <c r="P142" s="246"/>
      <c r="Q142" s="246"/>
      <c r="R142" s="246"/>
    </row>
    <row r="143" spans="1:18" x14ac:dyDescent="0.2">
      <c r="A143" s="221"/>
      <c r="B143" s="224"/>
      <c r="C143" s="255"/>
      <c r="D143" s="221"/>
      <c r="E143" s="221"/>
      <c r="F143" s="203"/>
      <c r="G143" s="247"/>
      <c r="H143" s="246"/>
      <c r="I143" s="247"/>
      <c r="J143" s="252"/>
      <c r="K143" s="112"/>
      <c r="L143" s="112"/>
      <c r="M143" s="153"/>
      <c r="N143" s="146"/>
      <c r="O143" s="151">
        <f t="shared" si="7"/>
        <v>0</v>
      </c>
      <c r="P143" s="246"/>
      <c r="Q143" s="246"/>
      <c r="R143" s="246"/>
    </row>
    <row r="144" spans="1:18" ht="12.75" customHeight="1" x14ac:dyDescent="0.2">
      <c r="A144" s="221"/>
      <c r="B144" s="224"/>
      <c r="C144" s="256"/>
      <c r="D144" s="221"/>
      <c r="E144" s="221"/>
      <c r="F144" s="203"/>
      <c r="G144" s="247"/>
      <c r="H144" s="246"/>
      <c r="I144" s="247"/>
      <c r="J144" s="252"/>
      <c r="K144" s="112"/>
      <c r="L144" s="112"/>
      <c r="M144" s="112"/>
      <c r="N144" s="146"/>
      <c r="O144" s="151">
        <f t="shared" si="7"/>
        <v>0</v>
      </c>
      <c r="P144" s="246"/>
      <c r="Q144" s="246"/>
      <c r="R144" s="246"/>
    </row>
    <row r="145" spans="1:18" ht="12.75" customHeight="1" x14ac:dyDescent="0.2">
      <c r="A145" s="221">
        <v>9</v>
      </c>
      <c r="B145" s="253" t="s">
        <v>115</v>
      </c>
      <c r="C145" s="254" t="s">
        <v>400</v>
      </c>
      <c r="D145" s="224" t="s">
        <v>88</v>
      </c>
      <c r="E145" s="221">
        <v>15</v>
      </c>
      <c r="F145" s="203">
        <f>H145+J145+R145</f>
        <v>16.745083000000001</v>
      </c>
      <c r="G145" s="247">
        <v>3.9</v>
      </c>
      <c r="H145" s="246">
        <f>G145*$P$8/1000</f>
        <v>8.1499470000000009</v>
      </c>
      <c r="I145" s="247">
        <v>2.9</v>
      </c>
      <c r="J145" s="252">
        <f>I145*$P$9/1000</f>
        <v>8.5951360000000001</v>
      </c>
      <c r="K145" s="112"/>
      <c r="L145" s="112"/>
      <c r="M145" s="112"/>
      <c r="N145" s="146"/>
      <c r="O145" s="151">
        <f t="shared" si="7"/>
        <v>0</v>
      </c>
      <c r="P145" s="246">
        <f>E145*F145</f>
        <v>251.17624500000002</v>
      </c>
      <c r="Q145" s="246">
        <f>SUM(O145:O148)</f>
        <v>0</v>
      </c>
      <c r="R145" s="246">
        <f>Q145*1.02*1.05*$R$14</f>
        <v>0</v>
      </c>
    </row>
    <row r="146" spans="1:18" x14ac:dyDescent="0.2">
      <c r="A146" s="221"/>
      <c r="B146" s="248"/>
      <c r="C146" s="255"/>
      <c r="D146" s="221"/>
      <c r="E146" s="221"/>
      <c r="F146" s="203"/>
      <c r="G146" s="247"/>
      <c r="H146" s="246"/>
      <c r="I146" s="247"/>
      <c r="J146" s="252"/>
      <c r="K146" s="112"/>
      <c r="L146" s="112"/>
      <c r="M146" s="112"/>
      <c r="N146" s="146"/>
      <c r="O146" s="151">
        <f t="shared" si="7"/>
        <v>0</v>
      </c>
      <c r="P146" s="246"/>
      <c r="Q146" s="246"/>
      <c r="R146" s="246"/>
    </row>
    <row r="147" spans="1:18" x14ac:dyDescent="0.2">
      <c r="A147" s="221"/>
      <c r="B147" s="248"/>
      <c r="C147" s="255"/>
      <c r="D147" s="221"/>
      <c r="E147" s="221"/>
      <c r="F147" s="203"/>
      <c r="G147" s="247"/>
      <c r="H147" s="246"/>
      <c r="I147" s="247"/>
      <c r="J147" s="252"/>
      <c r="K147" s="112"/>
      <c r="L147" s="112"/>
      <c r="M147" s="153"/>
      <c r="N147" s="146"/>
      <c r="O147" s="151">
        <f t="shared" si="7"/>
        <v>0</v>
      </c>
      <c r="P147" s="246"/>
      <c r="Q147" s="246"/>
      <c r="R147" s="246"/>
    </row>
    <row r="148" spans="1:18" ht="12.75" customHeight="1" x14ac:dyDescent="0.2">
      <c r="A148" s="221"/>
      <c r="B148" s="249"/>
      <c r="C148" s="256"/>
      <c r="D148" s="221"/>
      <c r="E148" s="221"/>
      <c r="F148" s="203"/>
      <c r="G148" s="247"/>
      <c r="H148" s="246"/>
      <c r="I148" s="247"/>
      <c r="J148" s="252"/>
      <c r="K148" s="112"/>
      <c r="L148" s="112"/>
      <c r="M148" s="112"/>
      <c r="N148" s="146"/>
      <c r="O148" s="151">
        <f t="shared" si="7"/>
        <v>0</v>
      </c>
      <c r="P148" s="246"/>
      <c r="Q148" s="246"/>
      <c r="R148" s="246"/>
    </row>
    <row r="149" spans="1:18" ht="12.75" customHeight="1" x14ac:dyDescent="0.2">
      <c r="A149" s="221">
        <v>10</v>
      </c>
      <c r="B149" s="224" t="s">
        <v>401</v>
      </c>
      <c r="C149" s="265" t="s">
        <v>402</v>
      </c>
      <c r="D149" s="221" t="s">
        <v>90</v>
      </c>
      <c r="E149" s="221">
        <v>13.13</v>
      </c>
      <c r="F149" s="203">
        <f>H149+J149+R149</f>
        <v>2.1231495300000001</v>
      </c>
      <c r="G149" s="247">
        <v>0.877</v>
      </c>
      <c r="H149" s="246">
        <f>G149*$P$8/1000</f>
        <v>1.83269321</v>
      </c>
      <c r="I149" s="247">
        <v>9.8000000000000004E-2</v>
      </c>
      <c r="J149" s="246">
        <f>I149*$P$9/1000</f>
        <v>0.29045631999999999</v>
      </c>
      <c r="K149" s="112"/>
      <c r="L149" s="126"/>
      <c r="M149" s="112"/>
      <c r="N149" s="146"/>
      <c r="O149" s="151">
        <f t="shared" si="7"/>
        <v>0</v>
      </c>
      <c r="P149" s="246">
        <f>E149*F149</f>
        <v>27.876953328900001</v>
      </c>
      <c r="Q149" s="246">
        <f>SUM(O149:O152)</f>
        <v>0</v>
      </c>
      <c r="R149" s="246">
        <f>Q149*1.02*1.05*$R$14</f>
        <v>0</v>
      </c>
    </row>
    <row r="150" spans="1:18" x14ac:dyDescent="0.2">
      <c r="A150" s="221"/>
      <c r="B150" s="224"/>
      <c r="C150" s="266"/>
      <c r="D150" s="221"/>
      <c r="E150" s="221"/>
      <c r="F150" s="203"/>
      <c r="G150" s="247"/>
      <c r="H150" s="246"/>
      <c r="I150" s="247"/>
      <c r="J150" s="246"/>
      <c r="K150" s="112"/>
      <c r="L150" s="126"/>
      <c r="M150" s="112"/>
      <c r="N150" s="146"/>
      <c r="O150" s="151">
        <f t="shared" si="7"/>
        <v>0</v>
      </c>
      <c r="P150" s="246"/>
      <c r="Q150" s="246"/>
      <c r="R150" s="246"/>
    </row>
    <row r="151" spans="1:18" x14ac:dyDescent="0.2">
      <c r="A151" s="221"/>
      <c r="B151" s="224"/>
      <c r="C151" s="266"/>
      <c r="D151" s="221"/>
      <c r="E151" s="221"/>
      <c r="F151" s="203"/>
      <c r="G151" s="247"/>
      <c r="H151" s="246"/>
      <c r="I151" s="247"/>
      <c r="J151" s="246"/>
      <c r="K151" s="112"/>
      <c r="L151" s="112"/>
      <c r="M151" s="128"/>
      <c r="N151" s="146"/>
      <c r="O151" s="151">
        <f t="shared" si="7"/>
        <v>0</v>
      </c>
      <c r="P151" s="246"/>
      <c r="Q151" s="246"/>
      <c r="R151" s="246"/>
    </row>
    <row r="152" spans="1:18" ht="12.75" customHeight="1" x14ac:dyDescent="0.2">
      <c r="A152" s="221"/>
      <c r="B152" s="224"/>
      <c r="C152" s="250"/>
      <c r="D152" s="221"/>
      <c r="E152" s="221"/>
      <c r="F152" s="203"/>
      <c r="G152" s="247"/>
      <c r="H152" s="246"/>
      <c r="I152" s="247"/>
      <c r="J152" s="246"/>
      <c r="K152" s="112"/>
      <c r="L152" s="112"/>
      <c r="M152" s="112"/>
      <c r="N152" s="146"/>
      <c r="O152" s="151">
        <f t="shared" si="7"/>
        <v>0</v>
      </c>
      <c r="P152" s="246"/>
      <c r="Q152" s="246"/>
      <c r="R152" s="246"/>
    </row>
    <row r="153" spans="1:18" x14ac:dyDescent="0.2">
      <c r="A153" s="221">
        <v>11</v>
      </c>
      <c r="B153" s="224" t="s">
        <v>182</v>
      </c>
      <c r="C153" s="265" t="s">
        <v>403</v>
      </c>
      <c r="D153" s="221" t="s">
        <v>90</v>
      </c>
      <c r="E153" s="221">
        <v>11.2</v>
      </c>
      <c r="F153" s="203">
        <f>H153+J153+R153</f>
        <v>1.24546293</v>
      </c>
      <c r="G153" s="247">
        <v>0.45700000000000002</v>
      </c>
      <c r="H153" s="246">
        <f>G153*$P$8/1000</f>
        <v>0.95500660999999998</v>
      </c>
      <c r="I153" s="247">
        <v>9.8000000000000004E-2</v>
      </c>
      <c r="J153" s="246">
        <f>I153*$P$9/1000</f>
        <v>0.29045631999999999</v>
      </c>
      <c r="K153" s="112"/>
      <c r="L153" s="112"/>
      <c r="M153" s="112"/>
      <c r="N153" s="146"/>
      <c r="O153" s="151">
        <f t="shared" si="7"/>
        <v>0</v>
      </c>
      <c r="P153" s="246">
        <f>E153*F153</f>
        <v>13.949184815999999</v>
      </c>
      <c r="Q153" s="246">
        <f>SUM(O153:O156)</f>
        <v>0</v>
      </c>
      <c r="R153" s="246">
        <f>Q153*1.02*1.05*$R$14</f>
        <v>0</v>
      </c>
    </row>
    <row r="154" spans="1:18" x14ac:dyDescent="0.2">
      <c r="A154" s="221"/>
      <c r="B154" s="224"/>
      <c r="C154" s="266"/>
      <c r="D154" s="221"/>
      <c r="E154" s="221"/>
      <c r="F154" s="203"/>
      <c r="G154" s="247"/>
      <c r="H154" s="246"/>
      <c r="I154" s="247"/>
      <c r="J154" s="246"/>
      <c r="K154" s="112"/>
      <c r="L154" s="112"/>
      <c r="M154" s="112"/>
      <c r="N154" s="146"/>
      <c r="O154" s="151">
        <f t="shared" si="7"/>
        <v>0</v>
      </c>
      <c r="P154" s="246"/>
      <c r="Q154" s="246"/>
      <c r="R154" s="246"/>
    </row>
    <row r="155" spans="1:18" x14ac:dyDescent="0.2">
      <c r="A155" s="221"/>
      <c r="B155" s="224"/>
      <c r="C155" s="266"/>
      <c r="D155" s="221"/>
      <c r="E155" s="221"/>
      <c r="F155" s="203"/>
      <c r="G155" s="247"/>
      <c r="H155" s="246"/>
      <c r="I155" s="247"/>
      <c r="J155" s="246"/>
      <c r="K155" s="112"/>
      <c r="L155" s="112"/>
      <c r="M155" s="153"/>
      <c r="N155" s="146"/>
      <c r="O155" s="151">
        <f t="shared" si="7"/>
        <v>0</v>
      </c>
      <c r="P155" s="246"/>
      <c r="Q155" s="246"/>
      <c r="R155" s="246"/>
    </row>
    <row r="156" spans="1:18" ht="12.75" customHeight="1" x14ac:dyDescent="0.2">
      <c r="A156" s="221"/>
      <c r="B156" s="224"/>
      <c r="C156" s="250"/>
      <c r="D156" s="221"/>
      <c r="E156" s="221"/>
      <c r="F156" s="203"/>
      <c r="G156" s="247"/>
      <c r="H156" s="246"/>
      <c r="I156" s="247"/>
      <c r="J156" s="246"/>
      <c r="K156" s="112"/>
      <c r="L156" s="112"/>
      <c r="M156" s="112"/>
      <c r="N156" s="146"/>
      <c r="O156" s="151">
        <f t="shared" si="7"/>
        <v>0</v>
      </c>
      <c r="P156" s="246"/>
      <c r="Q156" s="246"/>
      <c r="R156" s="246"/>
    </row>
    <row r="157" spans="1:18" ht="12.75" customHeight="1" x14ac:dyDescent="0.2">
      <c r="A157" s="221">
        <v>12</v>
      </c>
      <c r="B157" s="253" t="s">
        <v>335</v>
      </c>
      <c r="C157" s="254" t="s">
        <v>405</v>
      </c>
      <c r="D157" s="221" t="s">
        <v>30</v>
      </c>
      <c r="E157" s="221">
        <v>74.5</v>
      </c>
      <c r="F157" s="203">
        <f>H157+J157+R157</f>
        <v>1.8580714</v>
      </c>
      <c r="G157" s="247">
        <v>0.18</v>
      </c>
      <c r="H157" s="246">
        <f>G157*$P$8/1000</f>
        <v>0.37615139999999997</v>
      </c>
      <c r="I157" s="247">
        <v>0.5</v>
      </c>
      <c r="J157" s="246">
        <f>I157*$P$9/1000</f>
        <v>1.4819200000000001</v>
      </c>
      <c r="K157" s="112"/>
      <c r="L157" s="112"/>
      <c r="M157" s="112"/>
      <c r="N157" s="146"/>
      <c r="O157" s="151">
        <f t="shared" si="7"/>
        <v>0</v>
      </c>
      <c r="P157" s="246">
        <f>E157*F157</f>
        <v>138.42631929999999</v>
      </c>
      <c r="Q157" s="246">
        <f>SUM(O157:O160)</f>
        <v>0</v>
      </c>
      <c r="R157" s="246">
        <f>Q157*1.02*1.05*$R$14</f>
        <v>0</v>
      </c>
    </row>
    <row r="158" spans="1:18" x14ac:dyDescent="0.2">
      <c r="A158" s="221"/>
      <c r="B158" s="248"/>
      <c r="C158" s="255"/>
      <c r="D158" s="221"/>
      <c r="E158" s="221"/>
      <c r="F158" s="203"/>
      <c r="G158" s="247"/>
      <c r="H158" s="246"/>
      <c r="I158" s="247"/>
      <c r="J158" s="246"/>
      <c r="K158" s="112"/>
      <c r="L158" s="112"/>
      <c r="M158" s="112"/>
      <c r="N158" s="146"/>
      <c r="O158" s="151">
        <f t="shared" si="7"/>
        <v>0</v>
      </c>
      <c r="P158" s="246"/>
      <c r="Q158" s="246"/>
      <c r="R158" s="246"/>
    </row>
    <row r="159" spans="1:18" x14ac:dyDescent="0.2">
      <c r="A159" s="221"/>
      <c r="B159" s="248"/>
      <c r="C159" s="255"/>
      <c r="D159" s="221"/>
      <c r="E159" s="221"/>
      <c r="F159" s="203"/>
      <c r="G159" s="247"/>
      <c r="H159" s="246"/>
      <c r="I159" s="247"/>
      <c r="J159" s="246"/>
      <c r="K159" s="112"/>
      <c r="L159" s="112"/>
      <c r="M159" s="153"/>
      <c r="N159" s="146"/>
      <c r="O159" s="151">
        <f t="shared" si="7"/>
        <v>0</v>
      </c>
      <c r="P159" s="246"/>
      <c r="Q159" s="246"/>
      <c r="R159" s="246"/>
    </row>
    <row r="160" spans="1:18" ht="12.75" customHeight="1" x14ac:dyDescent="0.2">
      <c r="A160" s="221"/>
      <c r="B160" s="249"/>
      <c r="C160" s="256"/>
      <c r="D160" s="221"/>
      <c r="E160" s="221"/>
      <c r="F160" s="203"/>
      <c r="G160" s="247"/>
      <c r="H160" s="246"/>
      <c r="I160" s="247"/>
      <c r="J160" s="246"/>
      <c r="K160" s="112"/>
      <c r="L160" s="112"/>
      <c r="M160" s="112"/>
      <c r="N160" s="146"/>
      <c r="O160" s="151">
        <f t="shared" si="7"/>
        <v>0</v>
      </c>
      <c r="P160" s="246"/>
      <c r="Q160" s="246"/>
      <c r="R160" s="246"/>
    </row>
    <row r="161" spans="1:18" ht="12.75" customHeight="1" x14ac:dyDescent="0.2">
      <c r="A161" s="221"/>
      <c r="B161" s="253"/>
      <c r="C161" s="282" t="s">
        <v>406</v>
      </c>
      <c r="D161" s="221"/>
      <c r="E161" s="221"/>
      <c r="F161" s="203">
        <f>H161+J161+R161</f>
        <v>0</v>
      </c>
      <c r="G161" s="247"/>
      <c r="H161" s="246">
        <f>G161*$P$8/1000</f>
        <v>0</v>
      </c>
      <c r="I161" s="247"/>
      <c r="J161" s="252">
        <f>I161*$P$9/1000</f>
        <v>0</v>
      </c>
      <c r="K161" s="112"/>
      <c r="L161" s="112"/>
      <c r="M161" s="112"/>
      <c r="N161" s="146"/>
      <c r="O161" s="151">
        <f t="shared" ref="O161:O220" si="9">M161*N161</f>
        <v>0</v>
      </c>
      <c r="P161" s="246">
        <f>E161*F161</f>
        <v>0</v>
      </c>
      <c r="Q161" s="246">
        <f>SUM(O161:O164)</f>
        <v>0</v>
      </c>
      <c r="R161" s="246">
        <f>Q161*1.02*1.05*$R$14</f>
        <v>0</v>
      </c>
    </row>
    <row r="162" spans="1:18" x14ac:dyDescent="0.2">
      <c r="A162" s="221"/>
      <c r="B162" s="248"/>
      <c r="C162" s="283"/>
      <c r="D162" s="221"/>
      <c r="E162" s="221"/>
      <c r="F162" s="203"/>
      <c r="G162" s="247"/>
      <c r="H162" s="246"/>
      <c r="I162" s="247"/>
      <c r="J162" s="252"/>
      <c r="K162" s="112"/>
      <c r="L162" s="112"/>
      <c r="M162" s="112"/>
      <c r="N162" s="146"/>
      <c r="O162" s="151">
        <f t="shared" si="9"/>
        <v>0</v>
      </c>
      <c r="P162" s="246"/>
      <c r="Q162" s="246"/>
      <c r="R162" s="246"/>
    </row>
    <row r="163" spans="1:18" x14ac:dyDescent="0.2">
      <c r="A163" s="221"/>
      <c r="B163" s="248"/>
      <c r="C163" s="283"/>
      <c r="D163" s="221"/>
      <c r="E163" s="221"/>
      <c r="F163" s="203"/>
      <c r="G163" s="247"/>
      <c r="H163" s="246"/>
      <c r="I163" s="247"/>
      <c r="J163" s="252"/>
      <c r="K163" s="112"/>
      <c r="L163" s="112"/>
      <c r="M163" s="153"/>
      <c r="N163" s="146"/>
      <c r="O163" s="151">
        <f t="shared" si="9"/>
        <v>0</v>
      </c>
      <c r="P163" s="246"/>
      <c r="Q163" s="246"/>
      <c r="R163" s="246"/>
    </row>
    <row r="164" spans="1:18" ht="12.75" customHeight="1" x14ac:dyDescent="0.2">
      <c r="A164" s="221"/>
      <c r="B164" s="249"/>
      <c r="C164" s="284"/>
      <c r="D164" s="221"/>
      <c r="E164" s="221"/>
      <c r="F164" s="203"/>
      <c r="G164" s="247"/>
      <c r="H164" s="246"/>
      <c r="I164" s="247"/>
      <c r="J164" s="252"/>
      <c r="K164" s="112"/>
      <c r="L164" s="112"/>
      <c r="M164" s="112"/>
      <c r="N164" s="146"/>
      <c r="O164" s="151">
        <f t="shared" si="9"/>
        <v>0</v>
      </c>
      <c r="P164" s="246"/>
      <c r="Q164" s="246"/>
      <c r="R164" s="246"/>
    </row>
    <row r="165" spans="1:18" ht="12.75" customHeight="1" x14ac:dyDescent="0.2">
      <c r="A165" s="221">
        <v>1</v>
      </c>
      <c r="B165" s="253" t="s">
        <v>543</v>
      </c>
      <c r="C165" s="254" t="s">
        <v>407</v>
      </c>
      <c r="D165" s="221" t="s">
        <v>29</v>
      </c>
      <c r="E165" s="221">
        <v>56</v>
      </c>
      <c r="F165" s="203">
        <f>H165+J165+R165</f>
        <v>0.558440928</v>
      </c>
      <c r="G165" s="247">
        <v>0.24</v>
      </c>
      <c r="H165" s="246">
        <f>G165*$P$8/1000</f>
        <v>0.50153519999999996</v>
      </c>
      <c r="I165" s="269">
        <v>1.9199999999999998E-2</v>
      </c>
      <c r="J165" s="252">
        <f>I165*$P$9/1000</f>
        <v>5.6905727999999996E-2</v>
      </c>
      <c r="K165" s="112"/>
      <c r="L165" s="112"/>
      <c r="M165" s="112"/>
      <c r="N165" s="146"/>
      <c r="O165" s="151">
        <f t="shared" si="9"/>
        <v>0</v>
      </c>
      <c r="P165" s="246">
        <f>E165*F165</f>
        <v>31.272691968</v>
      </c>
      <c r="Q165" s="246">
        <f>SUM(O165:O168)</f>
        <v>0</v>
      </c>
      <c r="R165" s="246">
        <f>Q165*1.02*1.05*$R$14</f>
        <v>0</v>
      </c>
    </row>
    <row r="166" spans="1:18" x14ac:dyDescent="0.2">
      <c r="A166" s="221"/>
      <c r="B166" s="248"/>
      <c r="C166" s="255"/>
      <c r="D166" s="221"/>
      <c r="E166" s="221"/>
      <c r="F166" s="203"/>
      <c r="G166" s="247"/>
      <c r="H166" s="246"/>
      <c r="I166" s="269"/>
      <c r="J166" s="252"/>
      <c r="K166" s="112"/>
      <c r="L166" s="112"/>
      <c r="M166" s="112"/>
      <c r="N166" s="146"/>
      <c r="O166" s="151">
        <f t="shared" si="9"/>
        <v>0</v>
      </c>
      <c r="P166" s="246"/>
      <c r="Q166" s="246"/>
      <c r="R166" s="246"/>
    </row>
    <row r="167" spans="1:18" x14ac:dyDescent="0.2">
      <c r="A167" s="221"/>
      <c r="B167" s="248"/>
      <c r="C167" s="255"/>
      <c r="D167" s="221"/>
      <c r="E167" s="221"/>
      <c r="F167" s="203"/>
      <c r="G167" s="247"/>
      <c r="H167" s="246"/>
      <c r="I167" s="269"/>
      <c r="J167" s="252"/>
      <c r="K167" s="112"/>
      <c r="L167" s="112"/>
      <c r="M167" s="153"/>
      <c r="N167" s="146"/>
      <c r="O167" s="151">
        <f t="shared" si="9"/>
        <v>0</v>
      </c>
      <c r="P167" s="246"/>
      <c r="Q167" s="246"/>
      <c r="R167" s="246"/>
    </row>
    <row r="168" spans="1:18" ht="12.75" customHeight="1" x14ac:dyDescent="0.2">
      <c r="A168" s="221"/>
      <c r="B168" s="249"/>
      <c r="C168" s="256"/>
      <c r="D168" s="221"/>
      <c r="E168" s="221"/>
      <c r="F168" s="203"/>
      <c r="G168" s="247"/>
      <c r="H168" s="246"/>
      <c r="I168" s="269"/>
      <c r="J168" s="252"/>
      <c r="K168" s="112"/>
      <c r="L168" s="112"/>
      <c r="M168" s="112"/>
      <c r="N168" s="146"/>
      <c r="O168" s="151">
        <f t="shared" si="9"/>
        <v>0</v>
      </c>
      <c r="P168" s="246"/>
      <c r="Q168" s="246"/>
      <c r="R168" s="246"/>
    </row>
    <row r="169" spans="1:18" ht="12.75" customHeight="1" x14ac:dyDescent="0.2">
      <c r="A169" s="221">
        <v>2</v>
      </c>
      <c r="B169" s="224" t="s">
        <v>170</v>
      </c>
      <c r="C169" s="254" t="s">
        <v>408</v>
      </c>
      <c r="D169" s="221" t="s">
        <v>133</v>
      </c>
      <c r="E169" s="221">
        <v>100</v>
      </c>
      <c r="F169" s="203">
        <f>H169+J169+R169</f>
        <v>1.64665473751</v>
      </c>
      <c r="G169" s="247">
        <v>0.67100000000000004</v>
      </c>
      <c r="H169" s="246">
        <f>G169*$P$8/1000</f>
        <v>1.40220883</v>
      </c>
      <c r="I169" s="247"/>
      <c r="J169" s="246">
        <f>I169*$P$9/1000</f>
        <v>0</v>
      </c>
      <c r="K169" s="112" t="s">
        <v>609</v>
      </c>
      <c r="L169" s="112" t="s">
        <v>133</v>
      </c>
      <c r="M169" s="112">
        <v>1</v>
      </c>
      <c r="N169" s="146">
        <v>4.2000000000000003E-2</v>
      </c>
      <c r="O169" s="151">
        <f t="shared" si="9"/>
        <v>4.2000000000000003E-2</v>
      </c>
      <c r="P169" s="246">
        <f>E169*F169</f>
        <v>164.66547375100001</v>
      </c>
      <c r="Q169" s="246">
        <f>SUM(O169:O172)</f>
        <v>0.21209999999999998</v>
      </c>
      <c r="R169" s="246">
        <f>Q169*1.02*1.05*$R$14</f>
        <v>0.24444590750999998</v>
      </c>
    </row>
    <row r="170" spans="1:18" x14ac:dyDescent="0.2">
      <c r="A170" s="221"/>
      <c r="B170" s="224"/>
      <c r="C170" s="255"/>
      <c r="D170" s="221"/>
      <c r="E170" s="221"/>
      <c r="F170" s="203"/>
      <c r="G170" s="247"/>
      <c r="H170" s="246"/>
      <c r="I170" s="247"/>
      <c r="J170" s="246"/>
      <c r="K170" s="112"/>
      <c r="L170" s="112"/>
      <c r="M170" s="112"/>
      <c r="N170" s="146"/>
      <c r="O170" s="151">
        <f t="shared" si="9"/>
        <v>0</v>
      </c>
      <c r="P170" s="246"/>
      <c r="Q170" s="246"/>
      <c r="R170" s="246"/>
    </row>
    <row r="171" spans="1:18" x14ac:dyDescent="0.2">
      <c r="A171" s="221"/>
      <c r="B171" s="224"/>
      <c r="C171" s="255"/>
      <c r="D171" s="221"/>
      <c r="E171" s="221"/>
      <c r="F171" s="203"/>
      <c r="G171" s="247"/>
      <c r="H171" s="246"/>
      <c r="I171" s="247"/>
      <c r="J171" s="246"/>
      <c r="K171" s="112" t="s">
        <v>610</v>
      </c>
      <c r="L171" s="112" t="s">
        <v>133</v>
      </c>
      <c r="M171" s="127">
        <v>0.3</v>
      </c>
      <c r="N171" s="146">
        <v>0.56699999999999995</v>
      </c>
      <c r="O171" s="151">
        <f t="shared" si="9"/>
        <v>0.17009999999999997</v>
      </c>
      <c r="P171" s="246"/>
      <c r="Q171" s="246"/>
      <c r="R171" s="246"/>
    </row>
    <row r="172" spans="1:18" ht="12.75" customHeight="1" x14ac:dyDescent="0.2">
      <c r="A172" s="221"/>
      <c r="B172" s="224"/>
      <c r="C172" s="256"/>
      <c r="D172" s="221"/>
      <c r="E172" s="221"/>
      <c r="F172" s="203"/>
      <c r="G172" s="247"/>
      <c r="H172" s="246"/>
      <c r="I172" s="247"/>
      <c r="J172" s="246"/>
      <c r="K172" s="112"/>
      <c r="L172" s="112"/>
      <c r="M172" s="112"/>
      <c r="N172" s="146"/>
      <c r="O172" s="151">
        <f t="shared" si="9"/>
        <v>0</v>
      </c>
      <c r="P172" s="246"/>
      <c r="Q172" s="246"/>
      <c r="R172" s="246"/>
    </row>
    <row r="173" spans="1:18" ht="12.75" customHeight="1" x14ac:dyDescent="0.2">
      <c r="A173" s="221">
        <v>3</v>
      </c>
      <c r="B173" s="253" t="s">
        <v>409</v>
      </c>
      <c r="C173" s="254" t="s">
        <v>410</v>
      </c>
      <c r="D173" s="224" t="s">
        <v>88</v>
      </c>
      <c r="E173" s="221">
        <v>1</v>
      </c>
      <c r="F173" s="203">
        <f>H173+J173+R173</f>
        <v>120.567423559538</v>
      </c>
      <c r="G173" s="247">
        <v>21.8</v>
      </c>
      <c r="H173" s="246">
        <f>G173*$P$8/1000</f>
        <v>45.556114000000001</v>
      </c>
      <c r="I173" s="247">
        <v>4.46</v>
      </c>
      <c r="J173" s="252">
        <f>I173*$P$9/1000</f>
        <v>13.218726400000001</v>
      </c>
      <c r="K173" s="112" t="s">
        <v>118</v>
      </c>
      <c r="L173" s="154" t="s">
        <v>31</v>
      </c>
      <c r="M173" s="112">
        <v>1.03</v>
      </c>
      <c r="N173" s="146">
        <v>28.7</v>
      </c>
      <c r="O173" s="151">
        <f t="shared" si="9"/>
        <v>29.561</v>
      </c>
      <c r="P173" s="246">
        <f>E173*F173</f>
        <v>120.567423559538</v>
      </c>
      <c r="Q173" s="246">
        <f>SUM(O173:O176)</f>
        <v>53.615979999999993</v>
      </c>
      <c r="R173" s="246">
        <f>Q173*1.02*1.05*$R$14</f>
        <v>61.792583159537998</v>
      </c>
    </row>
    <row r="174" spans="1:18" ht="13.5" customHeight="1" x14ac:dyDescent="0.2">
      <c r="A174" s="221"/>
      <c r="B174" s="248"/>
      <c r="C174" s="255"/>
      <c r="D174" s="221"/>
      <c r="E174" s="221"/>
      <c r="F174" s="203"/>
      <c r="G174" s="247"/>
      <c r="H174" s="246"/>
      <c r="I174" s="247"/>
      <c r="J174" s="252"/>
      <c r="K174" s="112" t="s">
        <v>151</v>
      </c>
      <c r="L174" s="146" t="s">
        <v>164</v>
      </c>
      <c r="M174" s="112">
        <v>3.28</v>
      </c>
      <c r="N174" s="146">
        <v>3.5</v>
      </c>
      <c r="O174" s="151">
        <f t="shared" si="9"/>
        <v>11.479999999999999</v>
      </c>
      <c r="P174" s="246"/>
      <c r="Q174" s="246"/>
      <c r="R174" s="246"/>
    </row>
    <row r="175" spans="1:18" x14ac:dyDescent="0.2">
      <c r="A175" s="221"/>
      <c r="B175" s="248"/>
      <c r="C175" s="255"/>
      <c r="D175" s="221"/>
      <c r="E175" s="221"/>
      <c r="F175" s="203"/>
      <c r="G175" s="247"/>
      <c r="H175" s="246"/>
      <c r="I175" s="247"/>
      <c r="J175" s="252"/>
      <c r="K175" s="112" t="s">
        <v>147</v>
      </c>
      <c r="L175" s="154" t="s">
        <v>31</v>
      </c>
      <c r="M175" s="155">
        <v>0.09</v>
      </c>
      <c r="N175" s="146">
        <v>139.72200000000001</v>
      </c>
      <c r="O175" s="151">
        <f t="shared" si="9"/>
        <v>12.57498</v>
      </c>
      <c r="P175" s="246"/>
      <c r="Q175" s="246"/>
      <c r="R175" s="246"/>
    </row>
    <row r="176" spans="1:18" ht="12.75" customHeight="1" x14ac:dyDescent="0.2">
      <c r="A176" s="221"/>
      <c r="B176" s="249"/>
      <c r="C176" s="256"/>
      <c r="D176" s="221"/>
      <c r="E176" s="221"/>
      <c r="F176" s="203"/>
      <c r="G176" s="247"/>
      <c r="H176" s="246"/>
      <c r="I176" s="247"/>
      <c r="J176" s="252"/>
      <c r="K176" s="112" t="s">
        <v>155</v>
      </c>
      <c r="L176" s="112" t="s">
        <v>133</v>
      </c>
      <c r="M176" s="112">
        <v>3.2</v>
      </c>
      <c r="N176" s="146"/>
      <c r="O176" s="151">
        <f t="shared" si="9"/>
        <v>0</v>
      </c>
      <c r="P176" s="246"/>
      <c r="Q176" s="246"/>
      <c r="R176" s="246"/>
    </row>
    <row r="177" spans="1:18" x14ac:dyDescent="0.2">
      <c r="A177" s="221">
        <v>4</v>
      </c>
      <c r="B177" s="224" t="s">
        <v>122</v>
      </c>
      <c r="C177" s="265" t="s">
        <v>167</v>
      </c>
      <c r="D177" s="221" t="s">
        <v>30</v>
      </c>
      <c r="E177" s="309">
        <v>3.3599999999999998E-2</v>
      </c>
      <c r="F177" s="203">
        <f>H177+J177+R177</f>
        <v>345.75093000000004</v>
      </c>
      <c r="G177" s="247"/>
      <c r="H177" s="246">
        <f>G177*$P$8/1000</f>
        <v>0</v>
      </c>
      <c r="I177" s="247"/>
      <c r="J177" s="246">
        <f>I177*$P$9/1000</f>
        <v>0</v>
      </c>
      <c r="K177" s="112" t="s">
        <v>120</v>
      </c>
      <c r="L177" s="112" t="s">
        <v>30</v>
      </c>
      <c r="M177" s="112">
        <v>1</v>
      </c>
      <c r="N177" s="129">
        <v>300</v>
      </c>
      <c r="O177" s="151">
        <f t="shared" si="9"/>
        <v>300</v>
      </c>
      <c r="P177" s="246">
        <f>E177*F177</f>
        <v>11.617231248000001</v>
      </c>
      <c r="Q177" s="246">
        <f>SUM(O177:O180)</f>
        <v>300</v>
      </c>
      <c r="R177" s="246">
        <f>Q177*1.02*1.05*$R$14</f>
        <v>345.75093000000004</v>
      </c>
    </row>
    <row r="178" spans="1:18" x14ac:dyDescent="0.2">
      <c r="A178" s="221"/>
      <c r="B178" s="224"/>
      <c r="C178" s="266"/>
      <c r="D178" s="221"/>
      <c r="E178" s="309"/>
      <c r="F178" s="203"/>
      <c r="G178" s="247"/>
      <c r="H178" s="246"/>
      <c r="I178" s="247"/>
      <c r="J178" s="246"/>
      <c r="K178" s="112"/>
      <c r="L178" s="112"/>
      <c r="M178" s="112"/>
      <c r="N178" s="129">
        <v>0</v>
      </c>
      <c r="O178" s="151">
        <f t="shared" si="9"/>
        <v>0</v>
      </c>
      <c r="P178" s="246"/>
      <c r="Q178" s="246"/>
      <c r="R178" s="246"/>
    </row>
    <row r="179" spans="1:18" x14ac:dyDescent="0.2">
      <c r="A179" s="221"/>
      <c r="B179" s="224"/>
      <c r="C179" s="266"/>
      <c r="D179" s="221"/>
      <c r="E179" s="309"/>
      <c r="F179" s="203"/>
      <c r="G179" s="247"/>
      <c r="H179" s="246"/>
      <c r="I179" s="247"/>
      <c r="J179" s="246"/>
      <c r="K179" s="112"/>
      <c r="L179" s="112"/>
      <c r="M179" s="153"/>
      <c r="N179" s="129">
        <v>0</v>
      </c>
      <c r="O179" s="151">
        <f t="shared" si="9"/>
        <v>0</v>
      </c>
      <c r="P179" s="246"/>
      <c r="Q179" s="246"/>
      <c r="R179" s="246"/>
    </row>
    <row r="180" spans="1:18" ht="12.75" customHeight="1" x14ac:dyDescent="0.2">
      <c r="A180" s="221"/>
      <c r="B180" s="224"/>
      <c r="C180" s="250"/>
      <c r="D180" s="221"/>
      <c r="E180" s="309"/>
      <c r="F180" s="203"/>
      <c r="G180" s="247"/>
      <c r="H180" s="246"/>
      <c r="I180" s="247"/>
      <c r="J180" s="246"/>
      <c r="K180" s="112"/>
      <c r="L180" s="112"/>
      <c r="M180" s="112"/>
      <c r="N180" s="129">
        <v>0</v>
      </c>
      <c r="O180" s="151">
        <f t="shared" si="9"/>
        <v>0</v>
      </c>
      <c r="P180" s="246"/>
      <c r="Q180" s="246"/>
      <c r="R180" s="246"/>
    </row>
    <row r="181" spans="1:18" x14ac:dyDescent="0.2">
      <c r="A181" s="221">
        <v>5</v>
      </c>
      <c r="B181" s="224" t="s">
        <v>122</v>
      </c>
      <c r="C181" s="265" t="s">
        <v>156</v>
      </c>
      <c r="D181" s="221" t="s">
        <v>30</v>
      </c>
      <c r="E181" s="309">
        <v>1.12E-2</v>
      </c>
      <c r="F181" s="203">
        <f>H181+J181+R181</f>
        <v>352.15423722360009</v>
      </c>
      <c r="G181" s="247"/>
      <c r="H181" s="246">
        <f>G181*$P$8/1000</f>
        <v>0</v>
      </c>
      <c r="I181" s="247"/>
      <c r="J181" s="246">
        <f>I181*$P$9/1000</f>
        <v>0</v>
      </c>
      <c r="K181" s="112" t="s">
        <v>120</v>
      </c>
      <c r="L181" s="112" t="s">
        <v>30</v>
      </c>
      <c r="M181" s="112">
        <v>1</v>
      </c>
      <c r="N181" s="146">
        <v>305.55599999999998</v>
      </c>
      <c r="O181" s="151">
        <f t="shared" ref="O181:O188" si="10">M181*N181</f>
        <v>305.55599999999998</v>
      </c>
      <c r="P181" s="246">
        <f>E181*F181</f>
        <v>3.944127456904321</v>
      </c>
      <c r="Q181" s="246">
        <f>SUM(O181:O184)</f>
        <v>305.55599999999998</v>
      </c>
      <c r="R181" s="246">
        <f>Q181*1.02*1.05*$R$14</f>
        <v>352.15423722360009</v>
      </c>
    </row>
    <row r="182" spans="1:18" x14ac:dyDescent="0.2">
      <c r="A182" s="221"/>
      <c r="B182" s="224"/>
      <c r="C182" s="266"/>
      <c r="D182" s="221"/>
      <c r="E182" s="309"/>
      <c r="F182" s="203"/>
      <c r="G182" s="247"/>
      <c r="H182" s="246"/>
      <c r="I182" s="247"/>
      <c r="J182" s="246"/>
      <c r="K182" s="112"/>
      <c r="L182" s="112"/>
      <c r="M182" s="112"/>
      <c r="N182" s="146"/>
      <c r="O182" s="151">
        <f t="shared" si="10"/>
        <v>0</v>
      </c>
      <c r="P182" s="246"/>
      <c r="Q182" s="246"/>
      <c r="R182" s="246"/>
    </row>
    <row r="183" spans="1:18" x14ac:dyDescent="0.2">
      <c r="A183" s="221"/>
      <c r="B183" s="224"/>
      <c r="C183" s="266"/>
      <c r="D183" s="221"/>
      <c r="E183" s="309"/>
      <c r="F183" s="203"/>
      <c r="G183" s="247"/>
      <c r="H183" s="246"/>
      <c r="I183" s="247"/>
      <c r="J183" s="246"/>
      <c r="K183" s="112"/>
      <c r="L183" s="112"/>
      <c r="M183" s="153"/>
      <c r="N183" s="146"/>
      <c r="O183" s="151">
        <f t="shared" si="10"/>
        <v>0</v>
      </c>
      <c r="P183" s="246"/>
      <c r="Q183" s="246"/>
      <c r="R183" s="246"/>
    </row>
    <row r="184" spans="1:18" ht="12.75" customHeight="1" x14ac:dyDescent="0.2">
      <c r="A184" s="221"/>
      <c r="B184" s="224"/>
      <c r="C184" s="250"/>
      <c r="D184" s="221"/>
      <c r="E184" s="309"/>
      <c r="F184" s="203"/>
      <c r="G184" s="247"/>
      <c r="H184" s="246"/>
      <c r="I184" s="247"/>
      <c r="J184" s="246"/>
      <c r="K184" s="112"/>
      <c r="L184" s="112"/>
      <c r="M184" s="112"/>
      <c r="N184" s="146"/>
      <c r="O184" s="151">
        <f t="shared" si="10"/>
        <v>0</v>
      </c>
      <c r="P184" s="246"/>
      <c r="Q184" s="246"/>
      <c r="R184" s="246"/>
    </row>
    <row r="185" spans="1:18" x14ac:dyDescent="0.2">
      <c r="A185" s="221">
        <v>6</v>
      </c>
      <c r="B185" s="224" t="s">
        <v>122</v>
      </c>
      <c r="C185" s="265" t="s">
        <v>279</v>
      </c>
      <c r="D185" s="221" t="s">
        <v>30</v>
      </c>
      <c r="E185" s="203">
        <v>0.03</v>
      </c>
      <c r="F185" s="203">
        <f>H185+J185+R185</f>
        <v>521.02705895730014</v>
      </c>
      <c r="G185" s="247"/>
      <c r="H185" s="246">
        <f>G185*$P$8/1000</f>
        <v>0</v>
      </c>
      <c r="I185" s="247"/>
      <c r="J185" s="246">
        <f>I185*$P$9/1000</f>
        <v>0</v>
      </c>
      <c r="K185" s="112" t="s">
        <v>120</v>
      </c>
      <c r="L185" s="112" t="s">
        <v>30</v>
      </c>
      <c r="M185" s="112">
        <v>1</v>
      </c>
      <c r="N185" s="146">
        <v>452.08300000000003</v>
      </c>
      <c r="O185" s="151">
        <f t="shared" si="10"/>
        <v>452.08300000000003</v>
      </c>
      <c r="P185" s="246">
        <f>E185*F185</f>
        <v>15.630811768719004</v>
      </c>
      <c r="Q185" s="246">
        <f>SUM(O185:O188)</f>
        <v>452.08300000000003</v>
      </c>
      <c r="R185" s="246">
        <f>Q185*1.02*1.05*$R$14</f>
        <v>521.02705895730014</v>
      </c>
    </row>
    <row r="186" spans="1:18" x14ac:dyDescent="0.2">
      <c r="A186" s="221"/>
      <c r="B186" s="224"/>
      <c r="C186" s="266"/>
      <c r="D186" s="221"/>
      <c r="E186" s="203"/>
      <c r="F186" s="203"/>
      <c r="G186" s="247"/>
      <c r="H186" s="246"/>
      <c r="I186" s="247"/>
      <c r="J186" s="246"/>
      <c r="K186" s="112"/>
      <c r="L186" s="112"/>
      <c r="M186" s="112"/>
      <c r="N186" s="146"/>
      <c r="O186" s="151">
        <f t="shared" si="10"/>
        <v>0</v>
      </c>
      <c r="P186" s="246"/>
      <c r="Q186" s="246"/>
      <c r="R186" s="246"/>
    </row>
    <row r="187" spans="1:18" x14ac:dyDescent="0.2">
      <c r="A187" s="221"/>
      <c r="B187" s="224"/>
      <c r="C187" s="266"/>
      <c r="D187" s="221"/>
      <c r="E187" s="203"/>
      <c r="F187" s="203"/>
      <c r="G187" s="247"/>
      <c r="H187" s="246"/>
      <c r="I187" s="247"/>
      <c r="J187" s="246"/>
      <c r="K187" s="112"/>
      <c r="L187" s="112"/>
      <c r="M187" s="153"/>
      <c r="N187" s="146"/>
      <c r="O187" s="151">
        <f t="shared" si="10"/>
        <v>0</v>
      </c>
      <c r="P187" s="246"/>
      <c r="Q187" s="246"/>
      <c r="R187" s="246"/>
    </row>
    <row r="188" spans="1:18" ht="12.75" customHeight="1" x14ac:dyDescent="0.2">
      <c r="A188" s="221"/>
      <c r="B188" s="224"/>
      <c r="C188" s="250"/>
      <c r="D188" s="221"/>
      <c r="E188" s="203"/>
      <c r="F188" s="203"/>
      <c r="G188" s="247"/>
      <c r="H188" s="246"/>
      <c r="I188" s="247"/>
      <c r="J188" s="246"/>
      <c r="K188" s="112"/>
      <c r="L188" s="112"/>
      <c r="M188" s="112"/>
      <c r="N188" s="146"/>
      <c r="O188" s="151">
        <f t="shared" si="10"/>
        <v>0</v>
      </c>
      <c r="P188" s="246"/>
      <c r="Q188" s="246"/>
      <c r="R188" s="246"/>
    </row>
    <row r="189" spans="1:18" ht="12.75" customHeight="1" x14ac:dyDescent="0.2">
      <c r="A189" s="221"/>
      <c r="B189" s="253"/>
      <c r="C189" s="282" t="s">
        <v>121</v>
      </c>
      <c r="D189" s="221"/>
      <c r="E189" s="221"/>
      <c r="F189" s="203">
        <f>H189+J189+R189</f>
        <v>0</v>
      </c>
      <c r="G189" s="247"/>
      <c r="H189" s="246">
        <f>G189*$P$8/1000</f>
        <v>0</v>
      </c>
      <c r="I189" s="247"/>
      <c r="J189" s="252">
        <f>I189*$P$9/1000</f>
        <v>0</v>
      </c>
      <c r="K189" s="112"/>
      <c r="L189" s="112"/>
      <c r="M189" s="112"/>
      <c r="N189" s="146"/>
      <c r="O189" s="151">
        <f t="shared" si="9"/>
        <v>0</v>
      </c>
      <c r="P189" s="246">
        <f>E189*F189</f>
        <v>0</v>
      </c>
      <c r="Q189" s="246">
        <f>SUM(O189:O192)</f>
        <v>0</v>
      </c>
      <c r="R189" s="246">
        <f>Q189*1.02*1.05*$R$14</f>
        <v>0</v>
      </c>
    </row>
    <row r="190" spans="1:18" x14ac:dyDescent="0.2">
      <c r="A190" s="221"/>
      <c r="B190" s="248"/>
      <c r="C190" s="283"/>
      <c r="D190" s="221"/>
      <c r="E190" s="221"/>
      <c r="F190" s="203"/>
      <c r="G190" s="247"/>
      <c r="H190" s="246"/>
      <c r="I190" s="247"/>
      <c r="J190" s="252"/>
      <c r="K190" s="112"/>
      <c r="L190" s="112"/>
      <c r="M190" s="112"/>
      <c r="N190" s="146"/>
      <c r="O190" s="151">
        <f t="shared" si="9"/>
        <v>0</v>
      </c>
      <c r="P190" s="246"/>
      <c r="Q190" s="246"/>
      <c r="R190" s="246"/>
    </row>
    <row r="191" spans="1:18" x14ac:dyDescent="0.2">
      <c r="A191" s="221"/>
      <c r="B191" s="248"/>
      <c r="C191" s="283"/>
      <c r="D191" s="221"/>
      <c r="E191" s="221"/>
      <c r="F191" s="203"/>
      <c r="G191" s="247"/>
      <c r="H191" s="246"/>
      <c r="I191" s="247"/>
      <c r="J191" s="252"/>
      <c r="K191" s="112"/>
      <c r="L191" s="112"/>
      <c r="M191" s="153"/>
      <c r="N191" s="146"/>
      <c r="O191" s="151">
        <f t="shared" si="9"/>
        <v>0</v>
      </c>
      <c r="P191" s="246"/>
      <c r="Q191" s="246"/>
      <c r="R191" s="246"/>
    </row>
    <row r="192" spans="1:18" ht="12.75" customHeight="1" x14ac:dyDescent="0.2">
      <c r="A192" s="221"/>
      <c r="B192" s="249"/>
      <c r="C192" s="284"/>
      <c r="D192" s="221"/>
      <c r="E192" s="221"/>
      <c r="F192" s="203"/>
      <c r="G192" s="247"/>
      <c r="H192" s="246"/>
      <c r="I192" s="247"/>
      <c r="J192" s="252"/>
      <c r="K192" s="112"/>
      <c r="L192" s="112"/>
      <c r="M192" s="112"/>
      <c r="N192" s="146"/>
      <c r="O192" s="151">
        <f t="shared" si="9"/>
        <v>0</v>
      </c>
      <c r="P192" s="246"/>
      <c r="Q192" s="246"/>
      <c r="R192" s="246"/>
    </row>
    <row r="193" spans="1:18" ht="12.75" customHeight="1" x14ac:dyDescent="0.2">
      <c r="A193" s="221">
        <v>1</v>
      </c>
      <c r="B193" s="224" t="s">
        <v>116</v>
      </c>
      <c r="C193" s="265" t="s">
        <v>159</v>
      </c>
      <c r="D193" s="221" t="s">
        <v>90</v>
      </c>
      <c r="E193" s="221">
        <v>157</v>
      </c>
      <c r="F193" s="203">
        <f>H193+J193+R193</f>
        <v>2.8013292322900005</v>
      </c>
      <c r="G193" s="247">
        <v>0.54</v>
      </c>
      <c r="H193" s="246">
        <f>G193*$P$8/1000</f>
        <v>1.1284542000000002</v>
      </c>
      <c r="I193" s="269">
        <v>6.4399999999999999E-2</v>
      </c>
      <c r="J193" s="246">
        <f>I193*$P$9/1000</f>
        <v>0.190871296</v>
      </c>
      <c r="K193" s="112" t="s">
        <v>117</v>
      </c>
      <c r="L193" s="112" t="s">
        <v>29</v>
      </c>
      <c r="M193" s="112">
        <v>10.88</v>
      </c>
      <c r="N193" s="146">
        <v>0.105</v>
      </c>
      <c r="O193" s="151">
        <f t="shared" si="9"/>
        <v>1.1424000000000001</v>
      </c>
      <c r="P193" s="246">
        <f>E193*F193</f>
        <v>439.80868946953007</v>
      </c>
      <c r="Q193" s="246">
        <f>SUM(O193:O196)</f>
        <v>1.2859</v>
      </c>
      <c r="R193" s="246">
        <f>Q193*1.02*1.05*$R$14</f>
        <v>1.4820037362900003</v>
      </c>
    </row>
    <row r="194" spans="1:18" x14ac:dyDescent="0.2">
      <c r="A194" s="221"/>
      <c r="B194" s="224"/>
      <c r="C194" s="266"/>
      <c r="D194" s="221"/>
      <c r="E194" s="221"/>
      <c r="F194" s="203"/>
      <c r="G194" s="247"/>
      <c r="H194" s="246"/>
      <c r="I194" s="269"/>
      <c r="J194" s="246"/>
      <c r="K194" s="112"/>
      <c r="L194" s="112"/>
      <c r="M194" s="128"/>
      <c r="N194" s="146"/>
      <c r="O194" s="151">
        <f t="shared" si="9"/>
        <v>0</v>
      </c>
      <c r="P194" s="246"/>
      <c r="Q194" s="246"/>
      <c r="R194" s="246"/>
    </row>
    <row r="195" spans="1:18" x14ac:dyDescent="0.2">
      <c r="A195" s="221"/>
      <c r="B195" s="224"/>
      <c r="C195" s="266"/>
      <c r="D195" s="221"/>
      <c r="E195" s="221"/>
      <c r="F195" s="203"/>
      <c r="G195" s="247"/>
      <c r="H195" s="246"/>
      <c r="I195" s="269"/>
      <c r="J195" s="246"/>
      <c r="K195" s="112" t="s">
        <v>118</v>
      </c>
      <c r="L195" s="112" t="s">
        <v>31</v>
      </c>
      <c r="M195" s="128">
        <v>5.0000000000000001E-3</v>
      </c>
      <c r="N195" s="146">
        <v>28.7</v>
      </c>
      <c r="O195" s="151">
        <f t="shared" si="9"/>
        <v>0.14349999999999999</v>
      </c>
      <c r="P195" s="246"/>
      <c r="Q195" s="246"/>
      <c r="R195" s="246"/>
    </row>
    <row r="196" spans="1:18" ht="12.75" customHeight="1" x14ac:dyDescent="0.2">
      <c r="A196" s="221"/>
      <c r="B196" s="224"/>
      <c r="C196" s="313"/>
      <c r="D196" s="221"/>
      <c r="E196" s="221"/>
      <c r="F196" s="203"/>
      <c r="G196" s="247"/>
      <c r="H196" s="246"/>
      <c r="I196" s="269"/>
      <c r="J196" s="246"/>
      <c r="K196" s="112"/>
      <c r="L196" s="112"/>
      <c r="M196" s="112"/>
      <c r="N196" s="146"/>
      <c r="O196" s="151">
        <f t="shared" si="9"/>
        <v>0</v>
      </c>
      <c r="P196" s="246"/>
      <c r="Q196" s="246"/>
      <c r="R196" s="246"/>
    </row>
    <row r="197" spans="1:18" ht="12.75" customHeight="1" x14ac:dyDescent="0.2">
      <c r="A197" s="221">
        <v>2</v>
      </c>
      <c r="B197" s="224" t="s">
        <v>119</v>
      </c>
      <c r="C197" s="296" t="s">
        <v>160</v>
      </c>
      <c r="D197" s="221" t="s">
        <v>30</v>
      </c>
      <c r="E197" s="309">
        <v>0.19</v>
      </c>
      <c r="F197" s="203">
        <f>H197+J197+R197</f>
        <v>62.184593199999995</v>
      </c>
      <c r="G197" s="247">
        <v>27.8</v>
      </c>
      <c r="H197" s="246">
        <f>G197*$P$8/1000</f>
        <v>58.094493999999997</v>
      </c>
      <c r="I197" s="247">
        <v>1.38</v>
      </c>
      <c r="J197" s="246">
        <f>I197*$P$9/1000</f>
        <v>4.0900992</v>
      </c>
      <c r="K197" s="112"/>
      <c r="L197" s="112"/>
      <c r="M197" s="112"/>
      <c r="N197" s="146"/>
      <c r="O197" s="151">
        <f t="shared" si="9"/>
        <v>0</v>
      </c>
      <c r="P197" s="246">
        <f>E197*F197</f>
        <v>11.815072707999999</v>
      </c>
      <c r="Q197" s="246">
        <f>SUM(O197:O200)</f>
        <v>0</v>
      </c>
      <c r="R197" s="246">
        <f>Q197*1.02*1.05*$R$14</f>
        <v>0</v>
      </c>
    </row>
    <row r="198" spans="1:18" x14ac:dyDescent="0.2">
      <c r="A198" s="221"/>
      <c r="B198" s="224"/>
      <c r="C198" s="266"/>
      <c r="D198" s="221"/>
      <c r="E198" s="309"/>
      <c r="F198" s="203"/>
      <c r="G198" s="247"/>
      <c r="H198" s="246"/>
      <c r="I198" s="247"/>
      <c r="J198" s="246"/>
      <c r="K198" s="112"/>
      <c r="L198" s="112"/>
      <c r="M198" s="112"/>
      <c r="N198" s="146"/>
      <c r="O198" s="151">
        <f t="shared" si="9"/>
        <v>0</v>
      </c>
      <c r="P198" s="246"/>
      <c r="Q198" s="246"/>
      <c r="R198" s="246"/>
    </row>
    <row r="199" spans="1:18" x14ac:dyDescent="0.2">
      <c r="A199" s="221"/>
      <c r="B199" s="224"/>
      <c r="C199" s="266"/>
      <c r="D199" s="221"/>
      <c r="E199" s="309"/>
      <c r="F199" s="203"/>
      <c r="G199" s="247"/>
      <c r="H199" s="246"/>
      <c r="I199" s="247"/>
      <c r="J199" s="246"/>
      <c r="K199" s="112"/>
      <c r="L199" s="112"/>
      <c r="M199" s="153"/>
      <c r="N199" s="146"/>
      <c r="O199" s="151">
        <f t="shared" si="9"/>
        <v>0</v>
      </c>
      <c r="P199" s="246"/>
      <c r="Q199" s="246"/>
      <c r="R199" s="246"/>
    </row>
    <row r="200" spans="1:18" ht="12.75" customHeight="1" x14ac:dyDescent="0.2">
      <c r="A200" s="221"/>
      <c r="B200" s="224"/>
      <c r="C200" s="250"/>
      <c r="D200" s="221"/>
      <c r="E200" s="309"/>
      <c r="F200" s="203"/>
      <c r="G200" s="247"/>
      <c r="H200" s="246"/>
      <c r="I200" s="247"/>
      <c r="J200" s="246"/>
      <c r="K200" s="112"/>
      <c r="L200" s="112"/>
      <c r="M200" s="112"/>
      <c r="N200" s="146"/>
      <c r="O200" s="151">
        <f t="shared" si="9"/>
        <v>0</v>
      </c>
      <c r="P200" s="246"/>
      <c r="Q200" s="246"/>
      <c r="R200" s="246"/>
    </row>
    <row r="201" spans="1:18" x14ac:dyDescent="0.2">
      <c r="A201" s="221">
        <v>3</v>
      </c>
      <c r="B201" s="224" t="s">
        <v>122</v>
      </c>
      <c r="C201" s="265" t="s">
        <v>148</v>
      </c>
      <c r="D201" s="221" t="s">
        <v>30</v>
      </c>
      <c r="E201" s="309">
        <v>8.7999999999999995E-2</v>
      </c>
      <c r="F201" s="203">
        <f>H201+J201+R201</f>
        <v>350.55341041770004</v>
      </c>
      <c r="G201" s="247"/>
      <c r="H201" s="246">
        <f>G201*$P$8/1000</f>
        <v>0</v>
      </c>
      <c r="I201" s="247"/>
      <c r="J201" s="246">
        <f>I201*$P$9/1000</f>
        <v>0</v>
      </c>
      <c r="K201" s="112" t="s">
        <v>120</v>
      </c>
      <c r="L201" s="112" t="s">
        <v>30</v>
      </c>
      <c r="M201" s="112">
        <v>1</v>
      </c>
      <c r="N201" s="146">
        <v>304.16699999999997</v>
      </c>
      <c r="O201" s="151">
        <f t="shared" si="9"/>
        <v>304.16699999999997</v>
      </c>
      <c r="P201" s="246">
        <f>E201*F201</f>
        <v>30.848700116757602</v>
      </c>
      <c r="Q201" s="246">
        <f>SUM(O201:O204)</f>
        <v>304.16699999999997</v>
      </c>
      <c r="R201" s="246">
        <f>Q201*1.02*1.05*$R$14</f>
        <v>350.55341041770004</v>
      </c>
    </row>
    <row r="202" spans="1:18" x14ac:dyDescent="0.2">
      <c r="A202" s="221"/>
      <c r="B202" s="224"/>
      <c r="C202" s="266"/>
      <c r="D202" s="221"/>
      <c r="E202" s="309"/>
      <c r="F202" s="203"/>
      <c r="G202" s="247"/>
      <c r="H202" s="246"/>
      <c r="I202" s="247"/>
      <c r="J202" s="246"/>
      <c r="K202" s="112"/>
      <c r="L202" s="112"/>
      <c r="M202" s="112"/>
      <c r="N202" s="146"/>
      <c r="O202" s="151">
        <f t="shared" si="9"/>
        <v>0</v>
      </c>
      <c r="P202" s="246"/>
      <c r="Q202" s="246"/>
      <c r="R202" s="246"/>
    </row>
    <row r="203" spans="1:18" x14ac:dyDescent="0.2">
      <c r="A203" s="221"/>
      <c r="B203" s="224"/>
      <c r="C203" s="266"/>
      <c r="D203" s="221"/>
      <c r="E203" s="309"/>
      <c r="F203" s="203"/>
      <c r="G203" s="247"/>
      <c r="H203" s="246"/>
      <c r="I203" s="247"/>
      <c r="J203" s="246"/>
      <c r="K203" s="112"/>
      <c r="L203" s="112"/>
      <c r="M203" s="153"/>
      <c r="N203" s="146"/>
      <c r="O203" s="151">
        <f t="shared" si="9"/>
        <v>0</v>
      </c>
      <c r="P203" s="246"/>
      <c r="Q203" s="246"/>
      <c r="R203" s="246"/>
    </row>
    <row r="204" spans="1:18" ht="12.75" customHeight="1" x14ac:dyDescent="0.2">
      <c r="A204" s="221"/>
      <c r="B204" s="224"/>
      <c r="C204" s="250"/>
      <c r="D204" s="221"/>
      <c r="E204" s="309"/>
      <c r="F204" s="203"/>
      <c r="G204" s="247"/>
      <c r="H204" s="246"/>
      <c r="I204" s="247"/>
      <c r="J204" s="246"/>
      <c r="K204" s="112"/>
      <c r="L204" s="112"/>
      <c r="M204" s="112"/>
      <c r="N204" s="146"/>
      <c r="O204" s="151">
        <f t="shared" si="9"/>
        <v>0</v>
      </c>
      <c r="P204" s="246"/>
      <c r="Q204" s="246"/>
      <c r="R204" s="246"/>
    </row>
    <row r="205" spans="1:18" x14ac:dyDescent="0.2">
      <c r="A205" s="221">
        <v>4</v>
      </c>
      <c r="B205" s="224" t="s">
        <v>122</v>
      </c>
      <c r="C205" s="265" t="s">
        <v>156</v>
      </c>
      <c r="D205" s="221" t="s">
        <v>30</v>
      </c>
      <c r="E205" s="310">
        <v>0.10199999999999999</v>
      </c>
      <c r="F205" s="203">
        <f>H205+J205+R205</f>
        <v>352.15423722360009</v>
      </c>
      <c r="G205" s="247"/>
      <c r="H205" s="246">
        <f>G205*$P$8/1000</f>
        <v>0</v>
      </c>
      <c r="I205" s="247"/>
      <c r="J205" s="246">
        <f>I205*$P$9/1000</f>
        <v>0</v>
      </c>
      <c r="K205" s="112" t="s">
        <v>120</v>
      </c>
      <c r="L205" s="112" t="s">
        <v>30</v>
      </c>
      <c r="M205" s="112">
        <v>1</v>
      </c>
      <c r="N205" s="146">
        <v>305.55599999999998</v>
      </c>
      <c r="O205" s="151">
        <f t="shared" si="9"/>
        <v>305.55599999999998</v>
      </c>
      <c r="P205" s="246">
        <f>E205*F205</f>
        <v>35.91973219680721</v>
      </c>
      <c r="Q205" s="246">
        <f>SUM(O205:O208)</f>
        <v>305.55599999999998</v>
      </c>
      <c r="R205" s="246">
        <f>Q205*1.02*1.05*$R$14</f>
        <v>352.15423722360009</v>
      </c>
    </row>
    <row r="206" spans="1:18" x14ac:dyDescent="0.2">
      <c r="A206" s="221"/>
      <c r="B206" s="224"/>
      <c r="C206" s="266"/>
      <c r="D206" s="221"/>
      <c r="E206" s="311"/>
      <c r="F206" s="203"/>
      <c r="G206" s="247"/>
      <c r="H206" s="246"/>
      <c r="I206" s="247"/>
      <c r="J206" s="246"/>
      <c r="K206" s="112"/>
      <c r="L206" s="112"/>
      <c r="M206" s="112"/>
      <c r="N206" s="146"/>
      <c r="O206" s="151">
        <f t="shared" si="9"/>
        <v>0</v>
      </c>
      <c r="P206" s="246"/>
      <c r="Q206" s="246"/>
      <c r="R206" s="246"/>
    </row>
    <row r="207" spans="1:18" x14ac:dyDescent="0.2">
      <c r="A207" s="221"/>
      <c r="B207" s="224"/>
      <c r="C207" s="266"/>
      <c r="D207" s="221"/>
      <c r="E207" s="311"/>
      <c r="F207" s="203"/>
      <c r="G207" s="247"/>
      <c r="H207" s="246"/>
      <c r="I207" s="247"/>
      <c r="J207" s="246"/>
      <c r="K207" s="112"/>
      <c r="L207" s="112"/>
      <c r="M207" s="153"/>
      <c r="N207" s="146"/>
      <c r="O207" s="151">
        <f t="shared" si="9"/>
        <v>0</v>
      </c>
      <c r="P207" s="246"/>
      <c r="Q207" s="246"/>
      <c r="R207" s="246"/>
    </row>
    <row r="208" spans="1:18" ht="12.75" customHeight="1" x14ac:dyDescent="0.2">
      <c r="A208" s="221"/>
      <c r="B208" s="224"/>
      <c r="C208" s="250"/>
      <c r="D208" s="221"/>
      <c r="E208" s="312"/>
      <c r="F208" s="203"/>
      <c r="G208" s="247"/>
      <c r="H208" s="246"/>
      <c r="I208" s="247"/>
      <c r="J208" s="246"/>
      <c r="K208" s="112"/>
      <c r="L208" s="112"/>
      <c r="M208" s="112"/>
      <c r="N208" s="146"/>
      <c r="O208" s="151">
        <f t="shared" si="9"/>
        <v>0</v>
      </c>
      <c r="P208" s="246"/>
      <c r="Q208" s="246"/>
      <c r="R208" s="246"/>
    </row>
    <row r="209" spans="1:18" ht="12.75" customHeight="1" x14ac:dyDescent="0.2">
      <c r="A209" s="221">
        <v>5</v>
      </c>
      <c r="B209" s="224" t="s">
        <v>615</v>
      </c>
      <c r="C209" s="265" t="s">
        <v>180</v>
      </c>
      <c r="D209" s="221" t="s">
        <v>88</v>
      </c>
      <c r="E209" s="221">
        <v>2</v>
      </c>
      <c r="F209" s="203">
        <f>H209+J209+R209</f>
        <v>34.142315699346007</v>
      </c>
      <c r="G209" s="247">
        <v>2.23</v>
      </c>
      <c r="H209" s="246">
        <f>G209*$P$8/1000</f>
        <v>4.6600978999999993</v>
      </c>
      <c r="I209" s="247">
        <v>1.01</v>
      </c>
      <c r="J209" s="246">
        <f>I209*$P$9/1000</f>
        <v>2.9934783999999999</v>
      </c>
      <c r="K209" s="112" t="s">
        <v>199</v>
      </c>
      <c r="L209" s="112" t="s">
        <v>31</v>
      </c>
      <c r="M209" s="112">
        <v>1.02</v>
      </c>
      <c r="N209" s="146">
        <v>22.533000000000001</v>
      </c>
      <c r="O209" s="151">
        <f t="shared" si="9"/>
        <v>22.98366</v>
      </c>
      <c r="P209" s="246">
        <f>E209*F209</f>
        <v>68.284631398692014</v>
      </c>
      <c r="Q209" s="246">
        <f>SUM(O209:O212)</f>
        <v>22.98366</v>
      </c>
      <c r="R209" s="246">
        <f>Q209*1.02*1.05*$R$14</f>
        <v>26.488739399346006</v>
      </c>
    </row>
    <row r="210" spans="1:18" x14ac:dyDescent="0.2">
      <c r="A210" s="221"/>
      <c r="B210" s="224"/>
      <c r="C210" s="266"/>
      <c r="D210" s="221"/>
      <c r="E210" s="221"/>
      <c r="F210" s="203"/>
      <c r="G210" s="247"/>
      <c r="H210" s="246"/>
      <c r="I210" s="247"/>
      <c r="J210" s="246"/>
      <c r="K210" s="112"/>
      <c r="L210" s="112"/>
      <c r="M210" s="112"/>
      <c r="N210" s="146"/>
      <c r="O210" s="151">
        <f t="shared" si="9"/>
        <v>0</v>
      </c>
      <c r="P210" s="246"/>
      <c r="Q210" s="246"/>
      <c r="R210" s="246"/>
    </row>
    <row r="211" spans="1:18" x14ac:dyDescent="0.2">
      <c r="A211" s="221"/>
      <c r="B211" s="224"/>
      <c r="C211" s="266"/>
      <c r="D211" s="221"/>
      <c r="E211" s="221"/>
      <c r="F211" s="203"/>
      <c r="G211" s="247"/>
      <c r="H211" s="246"/>
      <c r="I211" s="247"/>
      <c r="J211" s="246"/>
      <c r="K211" s="112"/>
      <c r="L211" s="112"/>
      <c r="M211" s="153"/>
      <c r="N211" s="146"/>
      <c r="O211" s="151">
        <f t="shared" si="9"/>
        <v>0</v>
      </c>
      <c r="P211" s="246"/>
      <c r="Q211" s="246"/>
      <c r="R211" s="246"/>
    </row>
    <row r="212" spans="1:18" ht="12.75" customHeight="1" x14ac:dyDescent="0.2">
      <c r="A212" s="221"/>
      <c r="B212" s="224"/>
      <c r="C212" s="250"/>
      <c r="D212" s="221"/>
      <c r="E212" s="221"/>
      <c r="F212" s="203"/>
      <c r="G212" s="247"/>
      <c r="H212" s="246"/>
      <c r="I212" s="247"/>
      <c r="J212" s="246"/>
      <c r="K212" s="112"/>
      <c r="L212" s="112"/>
      <c r="M212" s="112"/>
      <c r="N212" s="146"/>
      <c r="O212" s="151">
        <f t="shared" si="9"/>
        <v>0</v>
      </c>
      <c r="P212" s="246"/>
      <c r="Q212" s="246"/>
      <c r="R212" s="246"/>
    </row>
    <row r="213" spans="1:18" ht="12.75" customHeight="1" x14ac:dyDescent="0.2">
      <c r="A213" s="221">
        <v>6</v>
      </c>
      <c r="B213" s="224" t="s">
        <v>200</v>
      </c>
      <c r="C213" s="265" t="s">
        <v>411</v>
      </c>
      <c r="D213" s="221" t="s">
        <v>31</v>
      </c>
      <c r="E213" s="221">
        <v>0.22</v>
      </c>
      <c r="F213" s="203">
        <f>H213+J213+R213</f>
        <v>68.699946092198459</v>
      </c>
      <c r="G213" s="247">
        <v>7.85</v>
      </c>
      <c r="H213" s="246">
        <f>G213*$P$8/1000</f>
        <v>16.404380499999998</v>
      </c>
      <c r="I213" s="247">
        <v>1.1200000000000001</v>
      </c>
      <c r="J213" s="246">
        <f>I213*$P$9/1000</f>
        <v>3.3195008000000001</v>
      </c>
      <c r="K213" s="112" t="s">
        <v>146</v>
      </c>
      <c r="L213" s="112" t="s">
        <v>31</v>
      </c>
      <c r="M213" s="112">
        <v>1.0149999999999999</v>
      </c>
      <c r="N213" s="146">
        <v>24.832999999999998</v>
      </c>
      <c r="O213" s="151">
        <f t="shared" si="9"/>
        <v>25.205494999999996</v>
      </c>
      <c r="P213" s="246">
        <f>E213*F213</f>
        <v>15.113988140283661</v>
      </c>
      <c r="Q213" s="246">
        <f>SUM(O213:O216)</f>
        <v>42.495386600000003</v>
      </c>
      <c r="R213" s="246">
        <f>Q213*1.02*1.05*$R$14</f>
        <v>48.976064792198464</v>
      </c>
    </row>
    <row r="214" spans="1:18" x14ac:dyDescent="0.2">
      <c r="A214" s="221"/>
      <c r="B214" s="224"/>
      <c r="C214" s="266"/>
      <c r="D214" s="221"/>
      <c r="E214" s="221"/>
      <c r="F214" s="203"/>
      <c r="G214" s="247"/>
      <c r="H214" s="246"/>
      <c r="I214" s="247"/>
      <c r="J214" s="246"/>
      <c r="K214" s="112" t="s">
        <v>151</v>
      </c>
      <c r="L214" s="112" t="s">
        <v>32</v>
      </c>
      <c r="M214" s="112">
        <v>2.9</v>
      </c>
      <c r="N214" s="146">
        <v>3.5</v>
      </c>
      <c r="O214" s="151">
        <f t="shared" si="9"/>
        <v>10.15</v>
      </c>
      <c r="P214" s="246"/>
      <c r="Q214" s="246"/>
      <c r="R214" s="246"/>
    </row>
    <row r="215" spans="1:18" x14ac:dyDescent="0.2">
      <c r="A215" s="221"/>
      <c r="B215" s="224"/>
      <c r="C215" s="266"/>
      <c r="D215" s="221"/>
      <c r="E215" s="221"/>
      <c r="F215" s="203"/>
      <c r="G215" s="247"/>
      <c r="H215" s="246"/>
      <c r="I215" s="247"/>
      <c r="J215" s="246"/>
      <c r="K215" s="112" t="s">
        <v>147</v>
      </c>
      <c r="L215" s="112" t="s">
        <v>103</v>
      </c>
      <c r="M215" s="153">
        <v>3.78E-2</v>
      </c>
      <c r="N215" s="146">
        <v>139.72200000000001</v>
      </c>
      <c r="O215" s="151">
        <f t="shared" si="9"/>
        <v>5.2814916000000007</v>
      </c>
      <c r="P215" s="246"/>
      <c r="Q215" s="246"/>
      <c r="R215" s="246"/>
    </row>
    <row r="216" spans="1:18" ht="12.75" customHeight="1" x14ac:dyDescent="0.2">
      <c r="A216" s="221"/>
      <c r="B216" s="224"/>
      <c r="C216" s="250"/>
      <c r="D216" s="221"/>
      <c r="E216" s="221"/>
      <c r="F216" s="203"/>
      <c r="G216" s="247"/>
      <c r="H216" s="246"/>
      <c r="I216" s="247"/>
      <c r="J216" s="246"/>
      <c r="K216" s="112" t="s">
        <v>157</v>
      </c>
      <c r="L216" s="112" t="s">
        <v>133</v>
      </c>
      <c r="M216" s="112">
        <v>2.2999999999999998</v>
      </c>
      <c r="N216" s="146">
        <v>0.80800000000000005</v>
      </c>
      <c r="O216" s="151">
        <f t="shared" si="9"/>
        <v>1.8584000000000001</v>
      </c>
      <c r="P216" s="246"/>
      <c r="Q216" s="246"/>
      <c r="R216" s="246"/>
    </row>
    <row r="217" spans="1:18" x14ac:dyDescent="0.2">
      <c r="A217" s="221">
        <v>7</v>
      </c>
      <c r="B217" s="224" t="s">
        <v>122</v>
      </c>
      <c r="C217" s="265" t="s">
        <v>167</v>
      </c>
      <c r="D217" s="221" t="s">
        <v>30</v>
      </c>
      <c r="E217" s="309">
        <v>2.64E-2</v>
      </c>
      <c r="F217" s="203">
        <f>H217+J217+R217</f>
        <v>345.75093000000004</v>
      </c>
      <c r="G217" s="247"/>
      <c r="H217" s="246">
        <f>G217*$P$8/1000</f>
        <v>0</v>
      </c>
      <c r="I217" s="247"/>
      <c r="J217" s="246">
        <f>I217*$P$9/1000</f>
        <v>0</v>
      </c>
      <c r="K217" s="112" t="s">
        <v>120</v>
      </c>
      <c r="L217" s="112" t="s">
        <v>30</v>
      </c>
      <c r="M217" s="112">
        <v>1</v>
      </c>
      <c r="N217" s="129">
        <v>300</v>
      </c>
      <c r="O217" s="151">
        <f t="shared" si="9"/>
        <v>300</v>
      </c>
      <c r="P217" s="246">
        <f>E217*F217</f>
        <v>9.1278245520000016</v>
      </c>
      <c r="Q217" s="246">
        <f>SUM(O217:O220)</f>
        <v>300</v>
      </c>
      <c r="R217" s="246">
        <f>Q217*1.02*1.05*$R$14</f>
        <v>345.75093000000004</v>
      </c>
    </row>
    <row r="218" spans="1:18" x14ac:dyDescent="0.2">
      <c r="A218" s="221"/>
      <c r="B218" s="224"/>
      <c r="C218" s="266"/>
      <c r="D218" s="221"/>
      <c r="E218" s="309"/>
      <c r="F218" s="203"/>
      <c r="G218" s="247"/>
      <c r="H218" s="246"/>
      <c r="I218" s="247"/>
      <c r="J218" s="246"/>
      <c r="K218" s="112"/>
      <c r="L218" s="112"/>
      <c r="M218" s="112"/>
      <c r="N218" s="129">
        <v>0</v>
      </c>
      <c r="O218" s="151">
        <f t="shared" si="9"/>
        <v>0</v>
      </c>
      <c r="P218" s="246"/>
      <c r="Q218" s="246"/>
      <c r="R218" s="246"/>
    </row>
    <row r="219" spans="1:18" x14ac:dyDescent="0.2">
      <c r="A219" s="221"/>
      <c r="B219" s="224"/>
      <c r="C219" s="266"/>
      <c r="D219" s="221"/>
      <c r="E219" s="309"/>
      <c r="F219" s="203"/>
      <c r="G219" s="247"/>
      <c r="H219" s="246"/>
      <c r="I219" s="247"/>
      <c r="J219" s="246"/>
      <c r="K219" s="112"/>
      <c r="L219" s="112"/>
      <c r="M219" s="153"/>
      <c r="N219" s="129">
        <v>0</v>
      </c>
      <c r="O219" s="151">
        <f t="shared" si="9"/>
        <v>0</v>
      </c>
      <c r="P219" s="246"/>
      <c r="Q219" s="246"/>
      <c r="R219" s="246"/>
    </row>
    <row r="220" spans="1:18" ht="12.75" customHeight="1" x14ac:dyDescent="0.2">
      <c r="A220" s="221"/>
      <c r="B220" s="224"/>
      <c r="C220" s="250"/>
      <c r="D220" s="221"/>
      <c r="E220" s="309"/>
      <c r="F220" s="203"/>
      <c r="G220" s="247"/>
      <c r="H220" s="246"/>
      <c r="I220" s="247"/>
      <c r="J220" s="246"/>
      <c r="K220" s="112"/>
      <c r="L220" s="112"/>
      <c r="M220" s="112"/>
      <c r="N220" s="129">
        <v>0</v>
      </c>
      <c r="O220" s="151">
        <f t="shared" si="9"/>
        <v>0</v>
      </c>
      <c r="P220" s="246"/>
      <c r="Q220" s="246"/>
      <c r="R220" s="246"/>
    </row>
    <row r="221" spans="1:18" x14ac:dyDescent="0.2">
      <c r="A221" s="221">
        <v>8</v>
      </c>
      <c r="B221" s="224" t="s">
        <v>122</v>
      </c>
      <c r="C221" s="265" t="s">
        <v>158</v>
      </c>
      <c r="D221" s="221" t="s">
        <v>30</v>
      </c>
      <c r="E221" s="309">
        <v>6.0000000000000001E-3</v>
      </c>
      <c r="F221" s="203">
        <f>H221+J221+R221</f>
        <v>352.15423722360009</v>
      </c>
      <c r="G221" s="247"/>
      <c r="H221" s="246">
        <f>G221*$P$8/1000</f>
        <v>0</v>
      </c>
      <c r="I221" s="247"/>
      <c r="J221" s="246">
        <f>I221*$P$9/1000</f>
        <v>0</v>
      </c>
      <c r="K221" s="112" t="s">
        <v>120</v>
      </c>
      <c r="L221" s="112" t="s">
        <v>30</v>
      </c>
      <c r="M221" s="112">
        <v>1</v>
      </c>
      <c r="N221" s="146">
        <v>305.55599999999998</v>
      </c>
      <c r="O221" s="151">
        <f>M221*N221</f>
        <v>305.55599999999998</v>
      </c>
      <c r="P221" s="246">
        <f>E221*F221</f>
        <v>2.1129254233416006</v>
      </c>
      <c r="Q221" s="246">
        <f>SUM(O221:O224)</f>
        <v>305.55599999999998</v>
      </c>
      <c r="R221" s="246">
        <f>Q221*1.02*1.05*$R$14</f>
        <v>352.15423722360009</v>
      </c>
    </row>
    <row r="222" spans="1:18" x14ac:dyDescent="0.2">
      <c r="A222" s="221"/>
      <c r="B222" s="224"/>
      <c r="C222" s="266"/>
      <c r="D222" s="221"/>
      <c r="E222" s="309"/>
      <c r="F222" s="203"/>
      <c r="G222" s="247"/>
      <c r="H222" s="246"/>
      <c r="I222" s="247"/>
      <c r="J222" s="246"/>
      <c r="K222" s="112"/>
      <c r="L222" s="112"/>
      <c r="M222" s="112"/>
      <c r="N222" s="146"/>
      <c r="O222" s="151">
        <f>M222*N222</f>
        <v>0</v>
      </c>
      <c r="P222" s="246"/>
      <c r="Q222" s="246"/>
      <c r="R222" s="246"/>
    </row>
    <row r="223" spans="1:18" x14ac:dyDescent="0.2">
      <c r="A223" s="221"/>
      <c r="B223" s="224"/>
      <c r="C223" s="266"/>
      <c r="D223" s="221"/>
      <c r="E223" s="309"/>
      <c r="F223" s="203"/>
      <c r="G223" s="247"/>
      <c r="H223" s="246"/>
      <c r="I223" s="247"/>
      <c r="J223" s="246"/>
      <c r="K223" s="112"/>
      <c r="L223" s="112"/>
      <c r="M223" s="153"/>
      <c r="N223" s="146"/>
      <c r="O223" s="151">
        <f>M223*N223</f>
        <v>0</v>
      </c>
      <c r="P223" s="246"/>
      <c r="Q223" s="246"/>
      <c r="R223" s="246"/>
    </row>
    <row r="224" spans="1:18" ht="12.75" customHeight="1" x14ac:dyDescent="0.2">
      <c r="A224" s="221"/>
      <c r="B224" s="224"/>
      <c r="C224" s="250"/>
      <c r="D224" s="221"/>
      <c r="E224" s="309"/>
      <c r="F224" s="203"/>
      <c r="G224" s="247"/>
      <c r="H224" s="246"/>
      <c r="I224" s="247"/>
      <c r="J224" s="246"/>
      <c r="K224" s="112"/>
      <c r="L224" s="112"/>
      <c r="M224" s="112"/>
      <c r="N224" s="146"/>
      <c r="O224" s="151">
        <f>M224*N224</f>
        <v>0</v>
      </c>
      <c r="P224" s="246"/>
      <c r="Q224" s="246"/>
      <c r="R224" s="246"/>
    </row>
    <row r="225" spans="1:18" ht="12.75" customHeight="1" x14ac:dyDescent="0.2">
      <c r="A225" s="221">
        <v>9</v>
      </c>
      <c r="B225" s="224" t="s">
        <v>201</v>
      </c>
      <c r="C225" s="265" t="s">
        <v>161</v>
      </c>
      <c r="D225" s="221" t="s">
        <v>30</v>
      </c>
      <c r="E225" s="303">
        <v>0.13800000000000001</v>
      </c>
      <c r="F225" s="203">
        <f>H225+J225+R225</f>
        <v>778.24697734070003</v>
      </c>
      <c r="G225" s="247">
        <v>124</v>
      </c>
      <c r="H225" s="246">
        <f>G225*$P$8/1000</f>
        <v>259.12651999999997</v>
      </c>
      <c r="I225" s="247">
        <v>1.1399999999999999</v>
      </c>
      <c r="J225" s="246">
        <f>I225*$P$9/1000</f>
        <v>3.3787775999999998</v>
      </c>
      <c r="K225" s="112" t="s">
        <v>202</v>
      </c>
      <c r="L225" s="112" t="s">
        <v>30</v>
      </c>
      <c r="M225" s="112">
        <v>1</v>
      </c>
      <c r="N225" s="146">
        <v>447.49700000000001</v>
      </c>
      <c r="O225" s="151">
        <f t="shared" ref="O225:O228" si="11">M225*N225</f>
        <v>447.49700000000001</v>
      </c>
      <c r="P225" s="246">
        <f>E225*F225</f>
        <v>107.39808287301662</v>
      </c>
      <c r="Q225" s="246">
        <f>SUM(O225:O228)</f>
        <v>447.49700000000001</v>
      </c>
      <c r="R225" s="246">
        <f>Q225*1.02*1.05*$R$14</f>
        <v>515.74167974070008</v>
      </c>
    </row>
    <row r="226" spans="1:18" x14ac:dyDescent="0.2">
      <c r="A226" s="221"/>
      <c r="B226" s="224"/>
      <c r="C226" s="266"/>
      <c r="D226" s="221"/>
      <c r="E226" s="303"/>
      <c r="F226" s="203"/>
      <c r="G226" s="247"/>
      <c r="H226" s="246"/>
      <c r="I226" s="247"/>
      <c r="J226" s="246"/>
      <c r="K226" s="112"/>
      <c r="L226" s="112"/>
      <c r="M226" s="112"/>
      <c r="N226" s="146"/>
      <c r="O226" s="151">
        <f t="shared" si="11"/>
        <v>0</v>
      </c>
      <c r="P226" s="246"/>
      <c r="Q226" s="246"/>
      <c r="R226" s="246"/>
    </row>
    <row r="227" spans="1:18" x14ac:dyDescent="0.2">
      <c r="A227" s="221"/>
      <c r="B227" s="224"/>
      <c r="C227" s="266"/>
      <c r="D227" s="221"/>
      <c r="E227" s="303"/>
      <c r="F227" s="203"/>
      <c r="G227" s="247"/>
      <c r="H227" s="246"/>
      <c r="I227" s="247"/>
      <c r="J227" s="246"/>
      <c r="K227" s="112"/>
      <c r="L227" s="112"/>
      <c r="M227" s="153"/>
      <c r="N227" s="146"/>
      <c r="O227" s="151">
        <f t="shared" si="11"/>
        <v>0</v>
      </c>
      <c r="P227" s="246"/>
      <c r="Q227" s="246"/>
      <c r="R227" s="246"/>
    </row>
    <row r="228" spans="1:18" ht="12.75" customHeight="1" x14ac:dyDescent="0.2">
      <c r="A228" s="221"/>
      <c r="B228" s="224"/>
      <c r="C228" s="250"/>
      <c r="D228" s="221"/>
      <c r="E228" s="303"/>
      <c r="F228" s="203"/>
      <c r="G228" s="247"/>
      <c r="H228" s="246"/>
      <c r="I228" s="247"/>
      <c r="J228" s="246"/>
      <c r="K228" s="112"/>
      <c r="L228" s="112"/>
      <c r="M228" s="112"/>
      <c r="N228" s="146"/>
      <c r="O228" s="151">
        <f t="shared" si="11"/>
        <v>0</v>
      </c>
      <c r="P228" s="246"/>
      <c r="Q228" s="246"/>
      <c r="R228" s="246"/>
    </row>
    <row r="229" spans="1:18" ht="12.75" customHeight="1" x14ac:dyDescent="0.2">
      <c r="A229" s="221">
        <v>10</v>
      </c>
      <c r="B229" s="224" t="s">
        <v>412</v>
      </c>
      <c r="C229" s="304" t="s">
        <v>413</v>
      </c>
      <c r="D229" s="221" t="s">
        <v>91</v>
      </c>
      <c r="E229" s="307">
        <v>35</v>
      </c>
      <c r="F229" s="203">
        <f>H229+J229+R229</f>
        <v>1.1732919859999997</v>
      </c>
      <c r="G229" s="308">
        <v>0.5</v>
      </c>
      <c r="H229" s="246">
        <f>G229*$P$8/1000</f>
        <v>1.0448649999999999</v>
      </c>
      <c r="I229" s="258">
        <v>0.02</v>
      </c>
      <c r="J229" s="246">
        <f>I229*$P$9/1000</f>
        <v>5.9276800000000004E-2</v>
      </c>
      <c r="K229" s="112" t="s">
        <v>414</v>
      </c>
      <c r="L229" s="126" t="s">
        <v>32</v>
      </c>
      <c r="M229" s="112">
        <v>0.1</v>
      </c>
      <c r="N229" s="146">
        <v>0.6</v>
      </c>
      <c r="O229" s="151">
        <f>M229*N229</f>
        <v>0.06</v>
      </c>
      <c r="P229" s="246">
        <f>E229*F229</f>
        <v>41.065219509999991</v>
      </c>
      <c r="Q229" s="246">
        <f>SUM(O229:O232)</f>
        <v>0.06</v>
      </c>
      <c r="R229" s="246">
        <f>Q229*1.02*1.05*$R$14</f>
        <v>6.9150186000000002E-2</v>
      </c>
    </row>
    <row r="230" spans="1:18" x14ac:dyDescent="0.2">
      <c r="A230" s="221"/>
      <c r="B230" s="224"/>
      <c r="C230" s="305"/>
      <c r="D230" s="221"/>
      <c r="E230" s="307"/>
      <c r="F230" s="203"/>
      <c r="G230" s="308"/>
      <c r="H230" s="246"/>
      <c r="I230" s="258"/>
      <c r="J230" s="246"/>
      <c r="K230" s="112"/>
      <c r="L230" s="112"/>
      <c r="M230" s="112"/>
      <c r="N230" s="146"/>
      <c r="O230" s="151">
        <f>M230*N230</f>
        <v>0</v>
      </c>
      <c r="P230" s="246"/>
      <c r="Q230" s="246"/>
      <c r="R230" s="246"/>
    </row>
    <row r="231" spans="1:18" x14ac:dyDescent="0.2">
      <c r="A231" s="221"/>
      <c r="B231" s="224"/>
      <c r="C231" s="305"/>
      <c r="D231" s="221"/>
      <c r="E231" s="307"/>
      <c r="F231" s="203"/>
      <c r="G231" s="308"/>
      <c r="H231" s="246"/>
      <c r="I231" s="258"/>
      <c r="J231" s="246"/>
      <c r="K231" s="112"/>
      <c r="L231" s="112"/>
      <c r="M231" s="127"/>
      <c r="N231" s="146"/>
      <c r="O231" s="151">
        <f>M231*N231</f>
        <v>0</v>
      </c>
      <c r="P231" s="246"/>
      <c r="Q231" s="246"/>
      <c r="R231" s="246"/>
    </row>
    <row r="232" spans="1:18" ht="12.75" customHeight="1" x14ac:dyDescent="0.2">
      <c r="A232" s="221"/>
      <c r="B232" s="224"/>
      <c r="C232" s="306"/>
      <c r="D232" s="221"/>
      <c r="E232" s="307"/>
      <c r="F232" s="203"/>
      <c r="G232" s="308"/>
      <c r="H232" s="246"/>
      <c r="I232" s="258"/>
      <c r="J232" s="246"/>
      <c r="K232" s="112"/>
      <c r="L232" s="126"/>
      <c r="M232" s="112"/>
      <c r="N232" s="146"/>
      <c r="O232" s="151">
        <f>M232*N232</f>
        <v>0</v>
      </c>
      <c r="P232" s="246"/>
      <c r="Q232" s="246"/>
      <c r="R232" s="246"/>
    </row>
    <row r="233" spans="1:18" ht="12.75" customHeight="1" x14ac:dyDescent="0.2">
      <c r="A233" s="221"/>
      <c r="B233" s="253"/>
      <c r="C233" s="282" t="s">
        <v>416</v>
      </c>
      <c r="D233" s="221"/>
      <c r="E233" s="221"/>
      <c r="F233" s="203">
        <f>H233+J233+R233</f>
        <v>0</v>
      </c>
      <c r="G233" s="247"/>
      <c r="H233" s="246">
        <f>G233*$P$8/1000</f>
        <v>0</v>
      </c>
      <c r="I233" s="247"/>
      <c r="J233" s="252">
        <f>I233*$P$9/1000</f>
        <v>0</v>
      </c>
      <c r="K233" s="112"/>
      <c r="L233" s="112"/>
      <c r="M233" s="112"/>
      <c r="N233" s="146"/>
      <c r="O233" s="151">
        <f t="shared" ref="O233:O272" si="12">M233*N233</f>
        <v>0</v>
      </c>
      <c r="P233" s="246">
        <f>E233*F233</f>
        <v>0</v>
      </c>
      <c r="Q233" s="246">
        <f>SUM(O233:O236)</f>
        <v>0</v>
      </c>
      <c r="R233" s="246">
        <f>Q233*1.02*1.05*$R$14</f>
        <v>0</v>
      </c>
    </row>
    <row r="234" spans="1:18" x14ac:dyDescent="0.2">
      <c r="A234" s="221"/>
      <c r="B234" s="248"/>
      <c r="C234" s="283"/>
      <c r="D234" s="221"/>
      <c r="E234" s="221"/>
      <c r="F234" s="203"/>
      <c r="G234" s="247"/>
      <c r="H234" s="246"/>
      <c r="I234" s="247"/>
      <c r="J234" s="252"/>
      <c r="K234" s="112"/>
      <c r="L234" s="112"/>
      <c r="M234" s="112"/>
      <c r="N234" s="146"/>
      <c r="O234" s="151">
        <f t="shared" si="12"/>
        <v>0</v>
      </c>
      <c r="P234" s="246"/>
      <c r="Q234" s="246"/>
      <c r="R234" s="246"/>
    </row>
    <row r="235" spans="1:18" x14ac:dyDescent="0.2">
      <c r="A235" s="221"/>
      <c r="B235" s="248"/>
      <c r="C235" s="283"/>
      <c r="D235" s="221"/>
      <c r="E235" s="221"/>
      <c r="F235" s="203"/>
      <c r="G235" s="247"/>
      <c r="H235" s="246"/>
      <c r="I235" s="247"/>
      <c r="J235" s="252"/>
      <c r="K235" s="112"/>
      <c r="L235" s="112"/>
      <c r="M235" s="153"/>
      <c r="N235" s="146"/>
      <c r="O235" s="151">
        <f t="shared" si="12"/>
        <v>0</v>
      </c>
      <c r="P235" s="246"/>
      <c r="Q235" s="246"/>
      <c r="R235" s="246"/>
    </row>
    <row r="236" spans="1:18" ht="12.75" customHeight="1" x14ac:dyDescent="0.2">
      <c r="A236" s="221"/>
      <c r="B236" s="249"/>
      <c r="C236" s="284"/>
      <c r="D236" s="221"/>
      <c r="E236" s="221"/>
      <c r="F236" s="203"/>
      <c r="G236" s="247"/>
      <c r="H236" s="246"/>
      <c r="I236" s="247"/>
      <c r="J236" s="252"/>
      <c r="K236" s="112"/>
      <c r="L236" s="112"/>
      <c r="M236" s="112"/>
      <c r="N236" s="146"/>
      <c r="O236" s="151">
        <f t="shared" si="12"/>
        <v>0</v>
      </c>
      <c r="P236" s="246"/>
      <c r="Q236" s="246"/>
      <c r="R236" s="246"/>
    </row>
    <row r="237" spans="1:18" ht="12.75" customHeight="1" x14ac:dyDescent="0.2">
      <c r="A237" s="221">
        <v>1</v>
      </c>
      <c r="B237" s="224" t="s">
        <v>122</v>
      </c>
      <c r="C237" s="265" t="s">
        <v>418</v>
      </c>
      <c r="D237" s="221" t="s">
        <v>89</v>
      </c>
      <c r="E237" s="221">
        <v>9.24</v>
      </c>
      <c r="F237" s="203">
        <f>H237+J237+R237</f>
        <v>30</v>
      </c>
      <c r="G237" s="247"/>
      <c r="H237" s="246">
        <f>G237*$P$8/1000</f>
        <v>0</v>
      </c>
      <c r="I237" s="247"/>
      <c r="J237" s="246">
        <f>I237*$P$9/1000</f>
        <v>0</v>
      </c>
      <c r="K237" s="112" t="s">
        <v>124</v>
      </c>
      <c r="L237" s="112" t="s">
        <v>32</v>
      </c>
      <c r="M237" s="112">
        <v>1</v>
      </c>
      <c r="N237" s="146">
        <v>30</v>
      </c>
      <c r="O237" s="151">
        <f t="shared" si="12"/>
        <v>30</v>
      </c>
      <c r="P237" s="246">
        <f>E237*F237</f>
        <v>277.2</v>
      </c>
      <c r="Q237" s="246">
        <f>SUM(O237:O240)</f>
        <v>30</v>
      </c>
      <c r="R237" s="246">
        <f>Q237</f>
        <v>30</v>
      </c>
    </row>
    <row r="238" spans="1:18" x14ac:dyDescent="0.2">
      <c r="A238" s="221"/>
      <c r="B238" s="224"/>
      <c r="C238" s="266"/>
      <c r="D238" s="221"/>
      <c r="E238" s="221"/>
      <c r="F238" s="203"/>
      <c r="G238" s="247"/>
      <c r="H238" s="246"/>
      <c r="I238" s="247"/>
      <c r="J238" s="246"/>
      <c r="K238" s="112"/>
      <c r="L238" s="112"/>
      <c r="M238" s="112"/>
      <c r="N238" s="146"/>
      <c r="O238" s="151">
        <f t="shared" si="12"/>
        <v>0</v>
      </c>
      <c r="P238" s="246"/>
      <c r="Q238" s="246"/>
      <c r="R238" s="246"/>
    </row>
    <row r="239" spans="1:18" x14ac:dyDescent="0.2">
      <c r="A239" s="221"/>
      <c r="B239" s="224"/>
      <c r="C239" s="266"/>
      <c r="D239" s="221"/>
      <c r="E239" s="221"/>
      <c r="F239" s="203"/>
      <c r="G239" s="247"/>
      <c r="H239" s="246"/>
      <c r="I239" s="247"/>
      <c r="J239" s="246"/>
      <c r="K239" s="112"/>
      <c r="L239" s="112"/>
      <c r="M239" s="153"/>
      <c r="N239" s="146"/>
      <c r="O239" s="151">
        <f t="shared" si="12"/>
        <v>0</v>
      </c>
      <c r="P239" s="246"/>
      <c r="Q239" s="246"/>
      <c r="R239" s="246"/>
    </row>
    <row r="240" spans="1:18" ht="12.75" customHeight="1" x14ac:dyDescent="0.2">
      <c r="A240" s="221"/>
      <c r="B240" s="224"/>
      <c r="C240" s="250"/>
      <c r="D240" s="221"/>
      <c r="E240" s="221"/>
      <c r="F240" s="203"/>
      <c r="G240" s="247"/>
      <c r="H240" s="246"/>
      <c r="I240" s="247"/>
      <c r="J240" s="246"/>
      <c r="K240" s="112"/>
      <c r="L240" s="112"/>
      <c r="M240" s="112"/>
      <c r="N240" s="146"/>
      <c r="O240" s="151">
        <f t="shared" si="12"/>
        <v>0</v>
      </c>
      <c r="P240" s="246"/>
      <c r="Q240" s="246"/>
      <c r="R240" s="246"/>
    </row>
    <row r="241" spans="1:18" ht="12.75" customHeight="1" x14ac:dyDescent="0.2">
      <c r="A241" s="221">
        <v>2</v>
      </c>
      <c r="B241" s="224" t="s">
        <v>419</v>
      </c>
      <c r="C241" s="265" t="s">
        <v>420</v>
      </c>
      <c r="D241" s="221" t="s">
        <v>89</v>
      </c>
      <c r="E241" s="303">
        <v>8.9499999999999993</v>
      </c>
      <c r="F241" s="203">
        <f>H241+J241+R241</f>
        <v>39.92976320521057</v>
      </c>
      <c r="G241" s="247">
        <v>0.55000000000000004</v>
      </c>
      <c r="H241" s="246">
        <f>G241*$P$8/1000</f>
        <v>1.1493515000000003</v>
      </c>
      <c r="I241" s="247">
        <v>0.35</v>
      </c>
      <c r="J241" s="246">
        <f>I241*$P$9/1000</f>
        <v>1.037344</v>
      </c>
      <c r="K241" s="112" t="s">
        <v>421</v>
      </c>
      <c r="L241" s="112" t="s">
        <v>32</v>
      </c>
      <c r="M241" s="112">
        <v>1</v>
      </c>
      <c r="N241" s="146">
        <v>32.369999999999997</v>
      </c>
      <c r="O241" s="151">
        <f t="shared" si="12"/>
        <v>32.369999999999997</v>
      </c>
      <c r="P241" s="246">
        <f>E241*F241</f>
        <v>357.37138068663455</v>
      </c>
      <c r="Q241" s="246">
        <f>SUM(O241:O244)</f>
        <v>32.748777600000004</v>
      </c>
      <c r="R241" s="246">
        <f>Q241*1.02*1.05*$R$14</f>
        <v>37.743067705210571</v>
      </c>
    </row>
    <row r="242" spans="1:18" ht="15" x14ac:dyDescent="0.25">
      <c r="A242" s="221"/>
      <c r="B242" s="224"/>
      <c r="C242" s="266"/>
      <c r="D242" s="221"/>
      <c r="E242" s="303"/>
      <c r="F242" s="203"/>
      <c r="G242" s="247"/>
      <c r="H242" s="246"/>
      <c r="I242" s="247"/>
      <c r="J242" s="246"/>
      <c r="K242" s="112" t="s">
        <v>147</v>
      </c>
      <c r="L242" s="112" t="s">
        <v>94</v>
      </c>
      <c r="M242" s="112">
        <v>8.0000000000000004E-4</v>
      </c>
      <c r="N242" s="146">
        <v>139.72200000000001</v>
      </c>
      <c r="O242" s="151">
        <f t="shared" si="12"/>
        <v>0.11177760000000002</v>
      </c>
      <c r="P242" s="246"/>
      <c r="Q242" s="246"/>
      <c r="R242" s="246"/>
    </row>
    <row r="243" spans="1:18" x14ac:dyDescent="0.2">
      <c r="A243" s="221"/>
      <c r="B243" s="224"/>
      <c r="C243" s="266"/>
      <c r="D243" s="221"/>
      <c r="E243" s="303"/>
      <c r="F243" s="203"/>
      <c r="G243" s="247"/>
      <c r="H243" s="246"/>
      <c r="I243" s="247"/>
      <c r="J243" s="246"/>
      <c r="K243" s="112" t="s">
        <v>422</v>
      </c>
      <c r="L243" s="112" t="s">
        <v>32</v>
      </c>
      <c r="M243" s="155">
        <v>0.89</v>
      </c>
      <c r="N243" s="146">
        <v>0.3</v>
      </c>
      <c r="O243" s="151">
        <f t="shared" si="12"/>
        <v>0.26700000000000002</v>
      </c>
      <c r="P243" s="246"/>
      <c r="Q243" s="246"/>
      <c r="R243" s="246"/>
    </row>
    <row r="244" spans="1:18" ht="12.75" customHeight="1" x14ac:dyDescent="0.2">
      <c r="A244" s="221"/>
      <c r="B244" s="224"/>
      <c r="C244" s="250"/>
      <c r="D244" s="221"/>
      <c r="E244" s="303"/>
      <c r="F244" s="203"/>
      <c r="G244" s="247"/>
      <c r="H244" s="246"/>
      <c r="I244" s="247"/>
      <c r="J244" s="246"/>
      <c r="K244" s="112"/>
      <c r="L244" s="112"/>
      <c r="M244" s="112"/>
      <c r="N244" s="146"/>
      <c r="O244" s="151">
        <f t="shared" si="12"/>
        <v>0</v>
      </c>
      <c r="P244" s="246"/>
      <c r="Q244" s="246"/>
      <c r="R244" s="246"/>
    </row>
    <row r="245" spans="1:18" x14ac:dyDescent="0.2">
      <c r="A245" s="221">
        <v>3</v>
      </c>
      <c r="B245" s="250" t="s">
        <v>423</v>
      </c>
      <c r="C245" s="224" t="s">
        <v>425</v>
      </c>
      <c r="D245" s="285" t="s">
        <v>32</v>
      </c>
      <c r="E245" s="221">
        <v>1.79</v>
      </c>
      <c r="F245" s="203">
        <f>H245+J245+R245</f>
        <v>32.160230349530401</v>
      </c>
      <c r="G245" s="247">
        <v>0.69</v>
      </c>
      <c r="H245" s="246">
        <f>G245*$P$8/1000</f>
        <v>1.4419136999999997</v>
      </c>
      <c r="I245" s="247">
        <v>1.56</v>
      </c>
      <c r="J245" s="246">
        <f>I245*$P$9/1000</f>
        <v>4.6235904000000003</v>
      </c>
      <c r="K245" s="146" t="s">
        <v>424</v>
      </c>
      <c r="L245" s="112" t="s">
        <v>32</v>
      </c>
      <c r="M245" s="146">
        <v>1</v>
      </c>
      <c r="N245" s="146">
        <v>22</v>
      </c>
      <c r="O245" s="151">
        <f t="shared" si="12"/>
        <v>22</v>
      </c>
      <c r="P245" s="246">
        <f>E245*F245</f>
        <v>57.56681232565942</v>
      </c>
      <c r="Q245" s="246">
        <f>SUM(O245:O248)</f>
        <v>22.641783999999998</v>
      </c>
      <c r="R245" s="246">
        <f>Q245*1.02*1.05*$R$14</f>
        <v>26.0947262495304</v>
      </c>
    </row>
    <row r="246" spans="1:18" x14ac:dyDescent="0.2">
      <c r="A246" s="221"/>
      <c r="B246" s="224"/>
      <c r="C246" s="224"/>
      <c r="D246" s="286"/>
      <c r="E246" s="221"/>
      <c r="F246" s="203"/>
      <c r="G246" s="247"/>
      <c r="H246" s="246"/>
      <c r="I246" s="247"/>
      <c r="J246" s="246"/>
      <c r="K246" s="146" t="s">
        <v>153</v>
      </c>
      <c r="L246" s="160" t="s">
        <v>133</v>
      </c>
      <c r="M246" s="146">
        <v>0.06</v>
      </c>
      <c r="N246" s="129">
        <v>0.95</v>
      </c>
      <c r="O246" s="151">
        <f t="shared" si="12"/>
        <v>5.6999999999999995E-2</v>
      </c>
      <c r="P246" s="246"/>
      <c r="Q246" s="246"/>
      <c r="R246" s="246"/>
    </row>
    <row r="247" spans="1:18" x14ac:dyDescent="0.2">
      <c r="A247" s="221"/>
      <c r="B247" s="224"/>
      <c r="C247" s="224"/>
      <c r="D247" s="286"/>
      <c r="E247" s="221"/>
      <c r="F247" s="203"/>
      <c r="G247" s="247"/>
      <c r="H247" s="246"/>
      <c r="I247" s="247"/>
      <c r="J247" s="246"/>
      <c r="K247" s="146" t="s">
        <v>157</v>
      </c>
      <c r="L247" s="160" t="s">
        <v>133</v>
      </c>
      <c r="M247" s="146">
        <v>4.8000000000000001E-2</v>
      </c>
      <c r="N247" s="129">
        <v>0.80800000000000005</v>
      </c>
      <c r="O247" s="151">
        <f t="shared" si="12"/>
        <v>3.8784000000000006E-2</v>
      </c>
      <c r="P247" s="246"/>
      <c r="Q247" s="246"/>
      <c r="R247" s="246"/>
    </row>
    <row r="248" spans="1:18" ht="12.75" customHeight="1" x14ac:dyDescent="0.2">
      <c r="A248" s="221"/>
      <c r="B248" s="224"/>
      <c r="C248" s="224"/>
      <c r="D248" s="287"/>
      <c r="E248" s="221"/>
      <c r="F248" s="203"/>
      <c r="G248" s="247"/>
      <c r="H248" s="246"/>
      <c r="I248" s="247"/>
      <c r="J248" s="246"/>
      <c r="K248" s="146" t="s">
        <v>319</v>
      </c>
      <c r="L248" s="160" t="s">
        <v>133</v>
      </c>
      <c r="M248" s="146">
        <v>1.56</v>
      </c>
      <c r="N248" s="146">
        <v>0.35</v>
      </c>
      <c r="O248" s="151">
        <f t="shared" si="12"/>
        <v>0.54599999999999993</v>
      </c>
      <c r="P248" s="246"/>
      <c r="Q248" s="246"/>
      <c r="R248" s="246"/>
    </row>
    <row r="249" spans="1:18" x14ac:dyDescent="0.2">
      <c r="A249" s="221"/>
      <c r="B249" s="299"/>
      <c r="C249" s="300" t="s">
        <v>162</v>
      </c>
      <c r="D249" s="221"/>
      <c r="E249" s="221"/>
      <c r="F249" s="203">
        <f>H249+J249+R249</f>
        <v>0</v>
      </c>
      <c r="G249" s="247"/>
      <c r="H249" s="246">
        <f>G249*$P$8/1000</f>
        <v>0</v>
      </c>
      <c r="I249" s="247"/>
      <c r="J249" s="246">
        <f>I249*$P$9/1000</f>
        <v>0</v>
      </c>
      <c r="K249" s="112"/>
      <c r="L249" s="112"/>
      <c r="M249" s="112"/>
      <c r="N249" s="146"/>
      <c r="O249" s="151">
        <f t="shared" si="12"/>
        <v>0</v>
      </c>
      <c r="P249" s="246">
        <f>E249*F249</f>
        <v>0</v>
      </c>
      <c r="Q249" s="246">
        <f>SUM(O249:O252)</f>
        <v>0</v>
      </c>
      <c r="R249" s="246">
        <f>Q249*1.02*1.05*$R$14</f>
        <v>0</v>
      </c>
    </row>
    <row r="250" spans="1:18" x14ac:dyDescent="0.2">
      <c r="A250" s="221"/>
      <c r="B250" s="224"/>
      <c r="C250" s="301"/>
      <c r="D250" s="221"/>
      <c r="E250" s="221"/>
      <c r="F250" s="203"/>
      <c r="G250" s="247"/>
      <c r="H250" s="246"/>
      <c r="I250" s="247"/>
      <c r="J250" s="246"/>
      <c r="K250" s="112"/>
      <c r="L250" s="112"/>
      <c r="M250" s="112"/>
      <c r="N250" s="146"/>
      <c r="O250" s="151">
        <f t="shared" si="12"/>
        <v>0</v>
      </c>
      <c r="P250" s="246"/>
      <c r="Q250" s="246"/>
      <c r="R250" s="246"/>
    </row>
    <row r="251" spans="1:18" x14ac:dyDescent="0.2">
      <c r="A251" s="221"/>
      <c r="B251" s="224"/>
      <c r="C251" s="301"/>
      <c r="D251" s="221"/>
      <c r="E251" s="221"/>
      <c r="F251" s="203"/>
      <c r="G251" s="247"/>
      <c r="H251" s="246"/>
      <c r="I251" s="247"/>
      <c r="J251" s="246"/>
      <c r="K251" s="112"/>
      <c r="L251" s="112"/>
      <c r="M251" s="153"/>
      <c r="N251" s="146"/>
      <c r="O251" s="151">
        <f t="shared" si="12"/>
        <v>0</v>
      </c>
      <c r="P251" s="246"/>
      <c r="Q251" s="246"/>
      <c r="R251" s="246"/>
    </row>
    <row r="252" spans="1:18" ht="12.75" customHeight="1" x14ac:dyDescent="0.2">
      <c r="A252" s="221"/>
      <c r="B252" s="224"/>
      <c r="C252" s="302"/>
      <c r="D252" s="221"/>
      <c r="E252" s="221"/>
      <c r="F252" s="203"/>
      <c r="G252" s="247"/>
      <c r="H252" s="246"/>
      <c r="I252" s="247"/>
      <c r="J252" s="246"/>
      <c r="K252" s="112"/>
      <c r="L252" s="112"/>
      <c r="M252" s="112"/>
      <c r="N252" s="146"/>
      <c r="O252" s="151">
        <f t="shared" si="12"/>
        <v>0</v>
      </c>
      <c r="P252" s="246"/>
      <c r="Q252" s="246"/>
      <c r="R252" s="246"/>
    </row>
    <row r="253" spans="1:18" ht="12.75" customHeight="1" x14ac:dyDescent="0.2">
      <c r="A253" s="221">
        <v>1</v>
      </c>
      <c r="B253" s="224" t="s">
        <v>122</v>
      </c>
      <c r="C253" s="265" t="s">
        <v>186</v>
      </c>
      <c r="D253" s="221" t="s">
        <v>90</v>
      </c>
      <c r="E253" s="203">
        <v>6.58</v>
      </c>
      <c r="F253" s="203">
        <f>H253+J253+R253</f>
        <v>23.125</v>
      </c>
      <c r="G253" s="247"/>
      <c r="H253" s="246">
        <f>G253*$P$8/1000</f>
        <v>0</v>
      </c>
      <c r="I253" s="247"/>
      <c r="J253" s="246">
        <f>I253*$P$9/1000</f>
        <v>0</v>
      </c>
      <c r="K253" s="112" t="s">
        <v>123</v>
      </c>
      <c r="L253" s="112" t="s">
        <v>32</v>
      </c>
      <c r="M253" s="112">
        <v>1</v>
      </c>
      <c r="N253" s="146">
        <v>23.125</v>
      </c>
      <c r="O253" s="151">
        <f t="shared" si="12"/>
        <v>23.125</v>
      </c>
      <c r="P253" s="246">
        <f>E253*F253</f>
        <v>152.16249999999999</v>
      </c>
      <c r="Q253" s="246">
        <f>SUM(O253:O256)</f>
        <v>23.125</v>
      </c>
      <c r="R253" s="246">
        <f>Q253</f>
        <v>23.125</v>
      </c>
    </row>
    <row r="254" spans="1:18" x14ac:dyDescent="0.2">
      <c r="A254" s="221"/>
      <c r="B254" s="224"/>
      <c r="C254" s="266"/>
      <c r="D254" s="221"/>
      <c r="E254" s="203"/>
      <c r="F254" s="203"/>
      <c r="G254" s="247"/>
      <c r="H254" s="246"/>
      <c r="I254" s="247"/>
      <c r="J254" s="246"/>
      <c r="K254" s="112"/>
      <c r="L254" s="112"/>
      <c r="M254" s="112"/>
      <c r="N254" s="146"/>
      <c r="O254" s="151">
        <f t="shared" si="12"/>
        <v>0</v>
      </c>
      <c r="P254" s="246"/>
      <c r="Q254" s="246"/>
      <c r="R254" s="246"/>
    </row>
    <row r="255" spans="1:18" x14ac:dyDescent="0.2">
      <c r="A255" s="221"/>
      <c r="B255" s="224"/>
      <c r="C255" s="266"/>
      <c r="D255" s="221"/>
      <c r="E255" s="203"/>
      <c r="F255" s="203"/>
      <c r="G255" s="247"/>
      <c r="H255" s="246"/>
      <c r="I255" s="247"/>
      <c r="J255" s="246"/>
      <c r="K255" s="112"/>
      <c r="L255" s="112"/>
      <c r="M255" s="127"/>
      <c r="N255" s="146"/>
      <c r="O255" s="151">
        <f t="shared" si="12"/>
        <v>0</v>
      </c>
      <c r="P255" s="246"/>
      <c r="Q255" s="246"/>
      <c r="R255" s="246"/>
    </row>
    <row r="256" spans="1:18" ht="12.75" customHeight="1" x14ac:dyDescent="0.2">
      <c r="A256" s="221"/>
      <c r="B256" s="224"/>
      <c r="C256" s="250"/>
      <c r="D256" s="221"/>
      <c r="E256" s="203"/>
      <c r="F256" s="203"/>
      <c r="G256" s="247"/>
      <c r="H256" s="246"/>
      <c r="I256" s="247"/>
      <c r="J256" s="246"/>
      <c r="K256" s="112"/>
      <c r="L256" s="112"/>
      <c r="M256" s="112"/>
      <c r="N256" s="146"/>
      <c r="O256" s="151">
        <f t="shared" si="12"/>
        <v>0</v>
      </c>
      <c r="P256" s="246"/>
      <c r="Q256" s="246"/>
      <c r="R256" s="246"/>
    </row>
    <row r="257" spans="1:18" ht="12.75" customHeight="1" x14ac:dyDescent="0.2">
      <c r="A257" s="221">
        <v>2</v>
      </c>
      <c r="B257" s="224" t="s">
        <v>122</v>
      </c>
      <c r="C257" s="265" t="s">
        <v>187</v>
      </c>
      <c r="D257" s="221" t="s">
        <v>90</v>
      </c>
      <c r="E257" s="203">
        <v>6.58</v>
      </c>
      <c r="F257" s="203">
        <f>H257+J257+R257</f>
        <v>15.833</v>
      </c>
      <c r="G257" s="247"/>
      <c r="H257" s="246">
        <f>G257*$P$8/1000</f>
        <v>0</v>
      </c>
      <c r="I257" s="247"/>
      <c r="J257" s="246">
        <f>I257*$P$9/1000</f>
        <v>0</v>
      </c>
      <c r="K257" s="112" t="s">
        <v>163</v>
      </c>
      <c r="L257" s="112" t="s">
        <v>32</v>
      </c>
      <c r="M257" s="112">
        <v>1</v>
      </c>
      <c r="N257" s="146">
        <v>15.833</v>
      </c>
      <c r="O257" s="151">
        <f t="shared" si="12"/>
        <v>15.833</v>
      </c>
      <c r="P257" s="246">
        <f>E257*F257</f>
        <v>104.18114</v>
      </c>
      <c r="Q257" s="246">
        <f>SUM(O257:O260)</f>
        <v>15.833</v>
      </c>
      <c r="R257" s="246">
        <f>Q257</f>
        <v>15.833</v>
      </c>
    </row>
    <row r="258" spans="1:18" x14ac:dyDescent="0.2">
      <c r="A258" s="221"/>
      <c r="B258" s="224"/>
      <c r="C258" s="266"/>
      <c r="D258" s="221"/>
      <c r="E258" s="203"/>
      <c r="F258" s="203"/>
      <c r="G258" s="247"/>
      <c r="H258" s="246"/>
      <c r="I258" s="247"/>
      <c r="J258" s="246"/>
      <c r="K258" s="112"/>
      <c r="L258" s="112"/>
      <c r="M258" s="112"/>
      <c r="N258" s="146"/>
      <c r="O258" s="151">
        <f t="shared" si="12"/>
        <v>0</v>
      </c>
      <c r="P258" s="246"/>
      <c r="Q258" s="246"/>
      <c r="R258" s="246"/>
    </row>
    <row r="259" spans="1:18" x14ac:dyDescent="0.2">
      <c r="A259" s="221"/>
      <c r="B259" s="224"/>
      <c r="C259" s="266"/>
      <c r="D259" s="221"/>
      <c r="E259" s="203"/>
      <c r="F259" s="203"/>
      <c r="G259" s="247"/>
      <c r="H259" s="246"/>
      <c r="I259" s="247"/>
      <c r="J259" s="246"/>
      <c r="K259" s="112"/>
      <c r="L259" s="112"/>
      <c r="M259" s="127"/>
      <c r="N259" s="146"/>
      <c r="O259" s="151">
        <f t="shared" si="12"/>
        <v>0</v>
      </c>
      <c r="P259" s="246"/>
      <c r="Q259" s="246"/>
      <c r="R259" s="246"/>
    </row>
    <row r="260" spans="1:18" ht="12.75" customHeight="1" x14ac:dyDescent="0.2">
      <c r="A260" s="221"/>
      <c r="B260" s="224"/>
      <c r="C260" s="250"/>
      <c r="D260" s="221"/>
      <c r="E260" s="203"/>
      <c r="F260" s="203"/>
      <c r="G260" s="247"/>
      <c r="H260" s="246"/>
      <c r="I260" s="247"/>
      <c r="J260" s="246"/>
      <c r="K260" s="112"/>
      <c r="L260" s="112"/>
      <c r="M260" s="112"/>
      <c r="N260" s="146"/>
      <c r="O260" s="151">
        <f t="shared" si="12"/>
        <v>0</v>
      </c>
      <c r="P260" s="246"/>
      <c r="Q260" s="246"/>
      <c r="R260" s="246"/>
    </row>
    <row r="261" spans="1:18" x14ac:dyDescent="0.2">
      <c r="A261" s="221">
        <v>3</v>
      </c>
      <c r="B261" s="224" t="s">
        <v>427</v>
      </c>
      <c r="C261" s="265" t="s">
        <v>125</v>
      </c>
      <c r="D261" s="224" t="s">
        <v>32</v>
      </c>
      <c r="E261" s="203">
        <v>13.16</v>
      </c>
      <c r="F261" s="203">
        <f>H261+J261+R261</f>
        <v>0.97815473325110014</v>
      </c>
      <c r="G261" s="247">
        <v>0.34</v>
      </c>
      <c r="H261" s="246">
        <f>G261*$P$8/1000</f>
        <v>0.71050820000000015</v>
      </c>
      <c r="I261" s="247">
        <v>0.03</v>
      </c>
      <c r="J261" s="246">
        <f>I261*$P$9/1000</f>
        <v>8.89152E-2</v>
      </c>
      <c r="K261" s="112" t="s">
        <v>126</v>
      </c>
      <c r="L261" s="112" t="s">
        <v>30</v>
      </c>
      <c r="M261" s="112">
        <v>3.0000000000000001E-3</v>
      </c>
      <c r="N261" s="146">
        <v>19.167000000000002</v>
      </c>
      <c r="O261" s="151">
        <f t="shared" ref="O261:O268" si="13">M261*N261</f>
        <v>5.7501000000000003E-2</v>
      </c>
      <c r="P261" s="246">
        <f>E261*F261</f>
        <v>12.872516289584478</v>
      </c>
      <c r="Q261" s="246">
        <f>SUM(O261:O264)</f>
        <v>0.155081</v>
      </c>
      <c r="R261" s="246">
        <f>Q261*1.02*1.05*$R$14</f>
        <v>0.17873133325110002</v>
      </c>
    </row>
    <row r="262" spans="1:18" x14ac:dyDescent="0.2">
      <c r="A262" s="221"/>
      <c r="B262" s="224"/>
      <c r="C262" s="266"/>
      <c r="D262" s="221"/>
      <c r="E262" s="203"/>
      <c r="F262" s="203"/>
      <c r="G262" s="247"/>
      <c r="H262" s="246"/>
      <c r="I262" s="247"/>
      <c r="J262" s="246"/>
      <c r="K262" s="112"/>
      <c r="L262" s="112"/>
      <c r="M262" s="112"/>
      <c r="N262" s="146"/>
      <c r="O262" s="151">
        <f t="shared" si="13"/>
        <v>0</v>
      </c>
      <c r="P262" s="246"/>
      <c r="Q262" s="246"/>
      <c r="R262" s="246"/>
    </row>
    <row r="263" spans="1:18" x14ac:dyDescent="0.2">
      <c r="A263" s="221"/>
      <c r="B263" s="224"/>
      <c r="C263" s="266"/>
      <c r="D263" s="221"/>
      <c r="E263" s="203"/>
      <c r="F263" s="203"/>
      <c r="G263" s="247"/>
      <c r="H263" s="246"/>
      <c r="I263" s="247"/>
      <c r="J263" s="246"/>
      <c r="K263" s="112" t="s">
        <v>118</v>
      </c>
      <c r="L263" s="112" t="s">
        <v>31</v>
      </c>
      <c r="M263" s="153">
        <v>3.3999999999999998E-3</v>
      </c>
      <c r="N263" s="146">
        <v>28.7</v>
      </c>
      <c r="O263" s="151">
        <f t="shared" si="13"/>
        <v>9.7579999999999986E-2</v>
      </c>
      <c r="P263" s="246"/>
      <c r="Q263" s="246"/>
      <c r="R263" s="246"/>
    </row>
    <row r="264" spans="1:18" ht="12.75" customHeight="1" x14ac:dyDescent="0.2">
      <c r="A264" s="221"/>
      <c r="B264" s="224"/>
      <c r="C264" s="250"/>
      <c r="D264" s="221"/>
      <c r="E264" s="203"/>
      <c r="F264" s="203"/>
      <c r="G264" s="247"/>
      <c r="H264" s="246"/>
      <c r="I264" s="247"/>
      <c r="J264" s="246"/>
      <c r="K264" s="112"/>
      <c r="L264" s="112"/>
      <c r="M264" s="112"/>
      <c r="N264" s="146"/>
      <c r="O264" s="151">
        <f t="shared" si="13"/>
        <v>0</v>
      </c>
      <c r="P264" s="246"/>
      <c r="Q264" s="246"/>
      <c r="R264" s="246"/>
    </row>
    <row r="265" spans="1:18" ht="12.75" customHeight="1" x14ac:dyDescent="0.2">
      <c r="A265" s="221">
        <v>4</v>
      </c>
      <c r="B265" s="248" t="s">
        <v>122</v>
      </c>
      <c r="C265" s="250" t="s">
        <v>426</v>
      </c>
      <c r="D265" s="251" t="s">
        <v>91</v>
      </c>
      <c r="E265" s="221">
        <v>9.1</v>
      </c>
      <c r="F265" s="203">
        <f>H265+J265+R265</f>
        <v>3.0414556809</v>
      </c>
      <c r="G265" s="247"/>
      <c r="H265" s="246">
        <f>G265*$P$8/1000</f>
        <v>0</v>
      </c>
      <c r="I265" s="247"/>
      <c r="J265" s="246">
        <f>I265*$P$9/1000</f>
        <v>0</v>
      </c>
      <c r="K265" s="160" t="s">
        <v>127</v>
      </c>
      <c r="L265" s="160" t="s">
        <v>91</v>
      </c>
      <c r="M265" s="160">
        <v>1</v>
      </c>
      <c r="N265" s="129">
        <v>2.6389999999999998</v>
      </c>
      <c r="O265" s="151">
        <f t="shared" si="13"/>
        <v>2.6389999999999998</v>
      </c>
      <c r="P265" s="246">
        <f>E265*F265</f>
        <v>27.67724669619</v>
      </c>
      <c r="Q265" s="246">
        <f>SUM(O265:O268)</f>
        <v>2.6389999999999998</v>
      </c>
      <c r="R265" s="246">
        <f>Q265*1.02*1.05*$R$14</f>
        <v>3.0414556809</v>
      </c>
    </row>
    <row r="266" spans="1:18" x14ac:dyDescent="0.2">
      <c r="A266" s="221"/>
      <c r="B266" s="248"/>
      <c r="C266" s="224"/>
      <c r="D266" s="221"/>
      <c r="E266" s="221"/>
      <c r="F266" s="203"/>
      <c r="G266" s="247"/>
      <c r="H266" s="246"/>
      <c r="I266" s="247"/>
      <c r="J266" s="246"/>
      <c r="K266" s="112"/>
      <c r="L266" s="112"/>
      <c r="M266" s="112"/>
      <c r="N266" s="129">
        <v>0</v>
      </c>
      <c r="O266" s="151">
        <f t="shared" si="13"/>
        <v>0</v>
      </c>
      <c r="P266" s="246"/>
      <c r="Q266" s="246"/>
      <c r="R266" s="246"/>
    </row>
    <row r="267" spans="1:18" x14ac:dyDescent="0.2">
      <c r="A267" s="221"/>
      <c r="B267" s="248"/>
      <c r="C267" s="224"/>
      <c r="D267" s="221"/>
      <c r="E267" s="221"/>
      <c r="F267" s="203"/>
      <c r="G267" s="247"/>
      <c r="H267" s="246"/>
      <c r="I267" s="247"/>
      <c r="J267" s="246"/>
      <c r="K267" s="112"/>
      <c r="L267" s="112"/>
      <c r="M267" s="153"/>
      <c r="N267" s="129">
        <v>0</v>
      </c>
      <c r="O267" s="151">
        <f t="shared" si="13"/>
        <v>0</v>
      </c>
      <c r="P267" s="246"/>
      <c r="Q267" s="246"/>
      <c r="R267" s="246"/>
    </row>
    <row r="268" spans="1:18" ht="12.75" customHeight="1" x14ac:dyDescent="0.2">
      <c r="A268" s="221"/>
      <c r="B268" s="249"/>
      <c r="C268" s="224"/>
      <c r="D268" s="221"/>
      <c r="E268" s="221"/>
      <c r="F268" s="203"/>
      <c r="G268" s="247"/>
      <c r="H268" s="246"/>
      <c r="I268" s="247"/>
      <c r="J268" s="246"/>
      <c r="K268" s="112"/>
      <c r="L268" s="112"/>
      <c r="M268" s="112"/>
      <c r="N268" s="129">
        <v>0</v>
      </c>
      <c r="O268" s="151">
        <f t="shared" si="13"/>
        <v>0</v>
      </c>
      <c r="P268" s="246"/>
      <c r="Q268" s="246"/>
      <c r="R268" s="246"/>
    </row>
    <row r="269" spans="1:18" x14ac:dyDescent="0.2">
      <c r="A269" s="221">
        <v>5</v>
      </c>
      <c r="B269" s="224" t="s">
        <v>599</v>
      </c>
      <c r="C269" s="265" t="s">
        <v>600</v>
      </c>
      <c r="D269" s="221" t="s">
        <v>90</v>
      </c>
      <c r="E269" s="203">
        <v>0.88</v>
      </c>
      <c r="F269" s="203">
        <f>H269+J269+R269</f>
        <v>13.10852889425</v>
      </c>
      <c r="G269" s="247">
        <v>2.5</v>
      </c>
      <c r="H269" s="246">
        <f>G269*$P$8/1000</f>
        <v>5.2243249999999994</v>
      </c>
      <c r="I269" s="247">
        <v>4.8000000000000001E-2</v>
      </c>
      <c r="J269" s="246">
        <f>I269*$P$9/1000</f>
        <v>0.14226432</v>
      </c>
      <c r="K269" s="112" t="s">
        <v>601</v>
      </c>
      <c r="L269" s="161" t="s">
        <v>32</v>
      </c>
      <c r="M269" s="112">
        <v>1</v>
      </c>
      <c r="N269" s="146">
        <v>6</v>
      </c>
      <c r="O269" s="151">
        <f t="shared" si="12"/>
        <v>6</v>
      </c>
      <c r="P269" s="246">
        <f>E269*F269</f>
        <v>11.53550542694</v>
      </c>
      <c r="Q269" s="246">
        <f>SUM(O269:O272)</f>
        <v>6.7175000000000002</v>
      </c>
      <c r="R269" s="246">
        <f>Q269*1.02*1.05*$R$14</f>
        <v>7.7419395742500017</v>
      </c>
    </row>
    <row r="270" spans="1:18" x14ac:dyDescent="0.2">
      <c r="A270" s="221"/>
      <c r="B270" s="224"/>
      <c r="C270" s="266"/>
      <c r="D270" s="221"/>
      <c r="E270" s="203"/>
      <c r="F270" s="203"/>
      <c r="G270" s="247"/>
      <c r="H270" s="246"/>
      <c r="I270" s="247"/>
      <c r="J270" s="246"/>
      <c r="K270" s="112"/>
      <c r="L270" s="112"/>
      <c r="M270" s="112"/>
      <c r="N270" s="146"/>
      <c r="O270" s="151">
        <f t="shared" si="12"/>
        <v>0</v>
      </c>
      <c r="P270" s="246"/>
      <c r="Q270" s="246"/>
      <c r="R270" s="246"/>
    </row>
    <row r="271" spans="1:18" x14ac:dyDescent="0.2">
      <c r="A271" s="221"/>
      <c r="B271" s="224"/>
      <c r="C271" s="266"/>
      <c r="D271" s="221"/>
      <c r="E271" s="203"/>
      <c r="F271" s="203"/>
      <c r="G271" s="247"/>
      <c r="H271" s="246"/>
      <c r="I271" s="247"/>
      <c r="J271" s="246"/>
      <c r="K271" s="112" t="s">
        <v>118</v>
      </c>
      <c r="L271" s="112" t="s">
        <v>31</v>
      </c>
      <c r="M271" s="153">
        <v>2.5000000000000001E-2</v>
      </c>
      <c r="N271" s="146">
        <v>28.7</v>
      </c>
      <c r="O271" s="151">
        <f t="shared" si="12"/>
        <v>0.71750000000000003</v>
      </c>
      <c r="P271" s="246"/>
      <c r="Q271" s="246"/>
      <c r="R271" s="246"/>
    </row>
    <row r="272" spans="1:18" ht="12.75" customHeight="1" x14ac:dyDescent="0.2">
      <c r="A272" s="221"/>
      <c r="B272" s="224"/>
      <c r="C272" s="250"/>
      <c r="D272" s="221"/>
      <c r="E272" s="203"/>
      <c r="F272" s="203"/>
      <c r="G272" s="247"/>
      <c r="H272" s="246"/>
      <c r="I272" s="247"/>
      <c r="J272" s="246"/>
      <c r="K272" s="112"/>
      <c r="L272" s="112"/>
      <c r="M272" s="112"/>
      <c r="N272" s="146"/>
      <c r="O272" s="151">
        <f t="shared" si="12"/>
        <v>0</v>
      </c>
      <c r="P272" s="246"/>
      <c r="Q272" s="246"/>
      <c r="R272" s="246"/>
    </row>
    <row r="273" spans="1:18" ht="12.75" customHeight="1" x14ac:dyDescent="0.2">
      <c r="A273" s="221"/>
      <c r="B273" s="253"/>
      <c r="C273" s="282" t="s">
        <v>142</v>
      </c>
      <c r="D273" s="221"/>
      <c r="E273" s="221"/>
      <c r="F273" s="203">
        <f>H273+J273+R273</f>
        <v>0</v>
      </c>
      <c r="G273" s="247"/>
      <c r="H273" s="246">
        <f>G273*$P$8/1000</f>
        <v>0</v>
      </c>
      <c r="I273" s="247"/>
      <c r="J273" s="252">
        <f>I273*$P$9/1000</f>
        <v>0</v>
      </c>
      <c r="K273" s="112"/>
      <c r="L273" s="112"/>
      <c r="M273" s="112"/>
      <c r="N273" s="146"/>
      <c r="O273" s="151">
        <f t="shared" ref="O273:O336" si="14">M273*N273</f>
        <v>0</v>
      </c>
      <c r="P273" s="246">
        <f>E273*F273</f>
        <v>0</v>
      </c>
      <c r="Q273" s="246">
        <f>SUM(O273:O276)</f>
        <v>0</v>
      </c>
      <c r="R273" s="246">
        <f>Q273*1.02*1.05*$R$14</f>
        <v>0</v>
      </c>
    </row>
    <row r="274" spans="1:18" x14ac:dyDescent="0.2">
      <c r="A274" s="221"/>
      <c r="B274" s="248"/>
      <c r="C274" s="283"/>
      <c r="D274" s="221"/>
      <c r="E274" s="221"/>
      <c r="F274" s="203"/>
      <c r="G274" s="247"/>
      <c r="H274" s="246"/>
      <c r="I274" s="247"/>
      <c r="J274" s="252"/>
      <c r="K274" s="112"/>
      <c r="L274" s="112"/>
      <c r="M274" s="112"/>
      <c r="N274" s="146"/>
      <c r="O274" s="151">
        <f t="shared" si="14"/>
        <v>0</v>
      </c>
      <c r="P274" s="246"/>
      <c r="Q274" s="246"/>
      <c r="R274" s="246"/>
    </row>
    <row r="275" spans="1:18" x14ac:dyDescent="0.2">
      <c r="A275" s="221"/>
      <c r="B275" s="248"/>
      <c r="C275" s="283"/>
      <c r="D275" s="221"/>
      <c r="E275" s="221"/>
      <c r="F275" s="203"/>
      <c r="G275" s="247"/>
      <c r="H275" s="246"/>
      <c r="I275" s="247"/>
      <c r="J275" s="252"/>
      <c r="K275" s="112"/>
      <c r="L275" s="112"/>
      <c r="M275" s="153"/>
      <c r="N275" s="146"/>
      <c r="O275" s="151">
        <f t="shared" si="14"/>
        <v>0</v>
      </c>
      <c r="P275" s="246"/>
      <c r="Q275" s="246"/>
      <c r="R275" s="246"/>
    </row>
    <row r="276" spans="1:18" ht="12.75" customHeight="1" x14ac:dyDescent="0.2">
      <c r="A276" s="221"/>
      <c r="B276" s="249"/>
      <c r="C276" s="284"/>
      <c r="D276" s="221"/>
      <c r="E276" s="221"/>
      <c r="F276" s="203"/>
      <c r="G276" s="247"/>
      <c r="H276" s="246"/>
      <c r="I276" s="247"/>
      <c r="J276" s="252"/>
      <c r="K276" s="112"/>
      <c r="L276" s="112"/>
      <c r="M276" s="112"/>
      <c r="N276" s="146"/>
      <c r="O276" s="151">
        <f t="shared" si="14"/>
        <v>0</v>
      </c>
      <c r="P276" s="246"/>
      <c r="Q276" s="246"/>
      <c r="R276" s="246"/>
    </row>
    <row r="277" spans="1:18" x14ac:dyDescent="0.2">
      <c r="A277" s="221">
        <v>1</v>
      </c>
      <c r="B277" s="224" t="s">
        <v>428</v>
      </c>
      <c r="C277" s="224" t="s">
        <v>432</v>
      </c>
      <c r="D277" s="221" t="s">
        <v>88</v>
      </c>
      <c r="E277" s="221">
        <v>17.010000000000002</v>
      </c>
      <c r="F277" s="203">
        <f>H277+J277+R277</f>
        <v>12.369407715615001</v>
      </c>
      <c r="G277" s="247">
        <v>1.82</v>
      </c>
      <c r="H277" s="246">
        <f>G277*$P$8/1000</f>
        <v>3.8033086000000003</v>
      </c>
      <c r="I277" s="247">
        <v>1.06</v>
      </c>
      <c r="J277" s="246">
        <f>I277*$P$9/1000</f>
        <v>3.1416704000000006</v>
      </c>
      <c r="K277" s="112" t="s">
        <v>429</v>
      </c>
      <c r="L277" s="112" t="s">
        <v>31</v>
      </c>
      <c r="M277" s="112">
        <v>0.97</v>
      </c>
      <c r="N277" s="128">
        <v>4</v>
      </c>
      <c r="O277" s="151">
        <f t="shared" si="14"/>
        <v>3.88</v>
      </c>
      <c r="P277" s="246">
        <f>E277*F277</f>
        <v>210.40362524261118</v>
      </c>
      <c r="Q277" s="246">
        <f>SUM(O277:O280)</f>
        <v>4.7066499999999998</v>
      </c>
      <c r="R277" s="246">
        <f>Q277*1.02*1.05*$R$14</f>
        <v>5.4244287156150008</v>
      </c>
    </row>
    <row r="278" spans="1:18" x14ac:dyDescent="0.2">
      <c r="A278" s="221"/>
      <c r="B278" s="224"/>
      <c r="C278" s="224"/>
      <c r="D278" s="221"/>
      <c r="E278" s="221"/>
      <c r="F278" s="203"/>
      <c r="G278" s="247"/>
      <c r="H278" s="246"/>
      <c r="I278" s="247"/>
      <c r="J278" s="246"/>
      <c r="K278" s="112" t="s">
        <v>430</v>
      </c>
      <c r="L278" s="112" t="s">
        <v>31</v>
      </c>
      <c r="M278" s="112">
        <v>0.09</v>
      </c>
      <c r="N278" s="128">
        <v>2.125</v>
      </c>
      <c r="O278" s="151">
        <f t="shared" si="14"/>
        <v>0.19125</v>
      </c>
      <c r="P278" s="246"/>
      <c r="Q278" s="246"/>
      <c r="R278" s="246"/>
    </row>
    <row r="279" spans="1:18" x14ac:dyDescent="0.2">
      <c r="A279" s="221"/>
      <c r="B279" s="224"/>
      <c r="C279" s="224"/>
      <c r="D279" s="221"/>
      <c r="E279" s="221"/>
      <c r="F279" s="203"/>
      <c r="G279" s="247"/>
      <c r="H279" s="246"/>
      <c r="I279" s="247"/>
      <c r="J279" s="246"/>
      <c r="K279" s="112" t="s">
        <v>431</v>
      </c>
      <c r="L279" s="112" t="s">
        <v>31</v>
      </c>
      <c r="M279" s="155">
        <v>0.18</v>
      </c>
      <c r="N279" s="128">
        <v>3.53</v>
      </c>
      <c r="O279" s="151">
        <f t="shared" si="14"/>
        <v>0.63539999999999996</v>
      </c>
      <c r="P279" s="246"/>
      <c r="Q279" s="246"/>
      <c r="R279" s="246"/>
    </row>
    <row r="280" spans="1:18" ht="12.75" customHeight="1" x14ac:dyDescent="0.2">
      <c r="A280" s="221"/>
      <c r="B280" s="224"/>
      <c r="C280" s="224"/>
      <c r="D280" s="221"/>
      <c r="E280" s="221"/>
      <c r="F280" s="203"/>
      <c r="G280" s="247"/>
      <c r="H280" s="246"/>
      <c r="I280" s="247"/>
      <c r="J280" s="246"/>
      <c r="K280" s="112"/>
      <c r="L280" s="112"/>
      <c r="M280" s="112"/>
      <c r="N280" s="128">
        <v>0</v>
      </c>
      <c r="O280" s="151">
        <f t="shared" si="14"/>
        <v>0</v>
      </c>
      <c r="P280" s="246"/>
      <c r="Q280" s="246"/>
      <c r="R280" s="246"/>
    </row>
    <row r="281" spans="1:18" ht="12.75" customHeight="1" x14ac:dyDescent="0.2">
      <c r="A281" s="221">
        <v>2</v>
      </c>
      <c r="B281" s="224" t="s">
        <v>177</v>
      </c>
      <c r="C281" s="265" t="s">
        <v>433</v>
      </c>
      <c r="D281" s="297" t="s">
        <v>88</v>
      </c>
      <c r="E281" s="221">
        <v>11.34</v>
      </c>
      <c r="F281" s="203">
        <f>H281+J281+R281</f>
        <v>33.361968231000006</v>
      </c>
      <c r="G281" s="247">
        <v>1.62</v>
      </c>
      <c r="H281" s="246">
        <f>G281*$P$8/1000</f>
        <v>3.3853626000000006</v>
      </c>
      <c r="I281" s="258"/>
      <c r="J281" s="246">
        <f>I281*$P$9/1000</f>
        <v>0</v>
      </c>
      <c r="K281" s="112" t="s">
        <v>188</v>
      </c>
      <c r="L281" s="112" t="s">
        <v>31</v>
      </c>
      <c r="M281" s="112">
        <v>1.02</v>
      </c>
      <c r="N281" s="146">
        <v>25.5</v>
      </c>
      <c r="O281" s="151">
        <f t="shared" si="14"/>
        <v>26.01</v>
      </c>
      <c r="P281" s="246">
        <f>E281*F281</f>
        <v>378.32471973954006</v>
      </c>
      <c r="Q281" s="246">
        <f>SUM(O281:O284)</f>
        <v>26.01</v>
      </c>
      <c r="R281" s="246">
        <f>Q281*1.02*1.05*$R$14</f>
        <v>29.976605631000005</v>
      </c>
    </row>
    <row r="282" spans="1:18" x14ac:dyDescent="0.2">
      <c r="A282" s="221"/>
      <c r="B282" s="224"/>
      <c r="C282" s="266"/>
      <c r="D282" s="298"/>
      <c r="E282" s="221"/>
      <c r="F282" s="203"/>
      <c r="G282" s="247"/>
      <c r="H282" s="246"/>
      <c r="I282" s="258"/>
      <c r="J282" s="246"/>
      <c r="K282" s="112"/>
      <c r="L282" s="112"/>
      <c r="M282" s="112"/>
      <c r="N282" s="146"/>
      <c r="O282" s="151">
        <f t="shared" si="14"/>
        <v>0</v>
      </c>
      <c r="P282" s="246"/>
      <c r="Q282" s="246"/>
      <c r="R282" s="246"/>
    </row>
    <row r="283" spans="1:18" x14ac:dyDescent="0.2">
      <c r="A283" s="221"/>
      <c r="B283" s="224"/>
      <c r="C283" s="266"/>
      <c r="D283" s="298"/>
      <c r="E283" s="221"/>
      <c r="F283" s="203"/>
      <c r="G283" s="247"/>
      <c r="H283" s="246"/>
      <c r="I283" s="258"/>
      <c r="J283" s="246"/>
      <c r="K283" s="112"/>
      <c r="L283" s="112"/>
      <c r="M283" s="153"/>
      <c r="N283" s="146"/>
      <c r="O283" s="151">
        <f t="shared" si="14"/>
        <v>0</v>
      </c>
      <c r="P283" s="246"/>
      <c r="Q283" s="246"/>
      <c r="R283" s="246"/>
    </row>
    <row r="284" spans="1:18" ht="12.75" customHeight="1" x14ac:dyDescent="0.2">
      <c r="A284" s="221"/>
      <c r="B284" s="224"/>
      <c r="C284" s="250"/>
      <c r="D284" s="298"/>
      <c r="E284" s="221"/>
      <c r="F284" s="203"/>
      <c r="G284" s="247"/>
      <c r="H284" s="246"/>
      <c r="I284" s="258"/>
      <c r="J284" s="246"/>
      <c r="K284" s="112"/>
      <c r="L284" s="112"/>
      <c r="M284" s="112"/>
      <c r="N284" s="146"/>
      <c r="O284" s="151">
        <f t="shared" si="14"/>
        <v>0</v>
      </c>
      <c r="P284" s="246"/>
      <c r="Q284" s="246"/>
      <c r="R284" s="246"/>
    </row>
    <row r="285" spans="1:18" ht="12.75" customHeight="1" x14ac:dyDescent="0.2">
      <c r="A285" s="221">
        <v>3</v>
      </c>
      <c r="B285" s="224" t="s">
        <v>434</v>
      </c>
      <c r="C285" s="224" t="s">
        <v>435</v>
      </c>
      <c r="D285" s="221" t="s">
        <v>89</v>
      </c>
      <c r="E285" s="221">
        <v>113.4</v>
      </c>
      <c r="F285" s="203">
        <f>H285+J285+R285</f>
        <v>1.2670938764820001</v>
      </c>
      <c r="G285" s="269">
        <v>0.10199999999999999</v>
      </c>
      <c r="H285" s="246">
        <f>G285*$P$8/1000</f>
        <v>0.21315245999999999</v>
      </c>
      <c r="I285" s="269">
        <v>1.41E-2</v>
      </c>
      <c r="J285" s="246">
        <f>I285*$P$9/1000</f>
        <v>4.1790144000000001E-2</v>
      </c>
      <c r="K285" s="112" t="s">
        <v>118</v>
      </c>
      <c r="L285" s="112" t="s">
        <v>31</v>
      </c>
      <c r="M285" s="112">
        <v>3.0599999999999999E-2</v>
      </c>
      <c r="N285" s="146">
        <v>28.7</v>
      </c>
      <c r="O285" s="151">
        <f t="shared" si="14"/>
        <v>0.87821999999999989</v>
      </c>
      <c r="P285" s="246">
        <f>E285*F285</f>
        <v>143.68844559305882</v>
      </c>
      <c r="Q285" s="246">
        <f>SUM(O285:O288)</f>
        <v>0.87821999999999989</v>
      </c>
      <c r="R285" s="246">
        <f>Q285*1.02*1.05*$R$14</f>
        <v>1.0121512724820001</v>
      </c>
    </row>
    <row r="286" spans="1:18" x14ac:dyDescent="0.2">
      <c r="A286" s="221"/>
      <c r="B286" s="224"/>
      <c r="C286" s="224"/>
      <c r="D286" s="221"/>
      <c r="E286" s="221"/>
      <c r="F286" s="203"/>
      <c r="G286" s="269"/>
      <c r="H286" s="246"/>
      <c r="I286" s="269"/>
      <c r="J286" s="246"/>
      <c r="K286" s="112"/>
      <c r="L286" s="112"/>
      <c r="M286" s="112"/>
      <c r="N286" s="146"/>
      <c r="O286" s="151">
        <f t="shared" si="14"/>
        <v>0</v>
      </c>
      <c r="P286" s="246"/>
      <c r="Q286" s="246"/>
      <c r="R286" s="246"/>
    </row>
    <row r="287" spans="1:18" x14ac:dyDescent="0.2">
      <c r="A287" s="221"/>
      <c r="B287" s="224"/>
      <c r="C287" s="224"/>
      <c r="D287" s="221"/>
      <c r="E287" s="221"/>
      <c r="F287" s="203"/>
      <c r="G287" s="269"/>
      <c r="H287" s="246"/>
      <c r="I287" s="269"/>
      <c r="J287" s="246"/>
      <c r="K287" s="112"/>
      <c r="L287" s="112"/>
      <c r="M287" s="153"/>
      <c r="N287" s="146"/>
      <c r="O287" s="151">
        <f t="shared" si="14"/>
        <v>0</v>
      </c>
      <c r="P287" s="246"/>
      <c r="Q287" s="246"/>
      <c r="R287" s="246"/>
    </row>
    <row r="288" spans="1:18" ht="12.75" customHeight="1" x14ac:dyDescent="0.2">
      <c r="A288" s="221"/>
      <c r="B288" s="224"/>
      <c r="C288" s="224"/>
      <c r="D288" s="221"/>
      <c r="E288" s="221"/>
      <c r="F288" s="203"/>
      <c r="G288" s="269"/>
      <c r="H288" s="246"/>
      <c r="I288" s="269"/>
      <c r="J288" s="246"/>
      <c r="K288" s="112"/>
      <c r="L288" s="112"/>
      <c r="M288" s="112"/>
      <c r="N288" s="146"/>
      <c r="O288" s="151">
        <f t="shared" si="14"/>
        <v>0</v>
      </c>
      <c r="P288" s="246"/>
      <c r="Q288" s="246"/>
      <c r="R288" s="246"/>
    </row>
    <row r="289" spans="1:18" ht="12.75" customHeight="1" x14ac:dyDescent="0.2">
      <c r="A289" s="221">
        <v>4</v>
      </c>
      <c r="B289" s="224" t="s">
        <v>143</v>
      </c>
      <c r="C289" s="296" t="s">
        <v>631</v>
      </c>
      <c r="D289" s="221" t="s">
        <v>90</v>
      </c>
      <c r="E289" s="257">
        <v>91.2</v>
      </c>
      <c r="F289" s="203">
        <f>H289+J289+R289</f>
        <v>8.4664667830720006</v>
      </c>
      <c r="G289" s="247">
        <v>0.61399999999999999</v>
      </c>
      <c r="H289" s="246">
        <f>G289*$P$8/1000</f>
        <v>1.28309422</v>
      </c>
      <c r="I289" s="247">
        <v>4.4999999999999998E-2</v>
      </c>
      <c r="J289" s="246">
        <f>I289*$P$9/1000</f>
        <v>0.13337280000000001</v>
      </c>
      <c r="K289" s="160" t="s">
        <v>632</v>
      </c>
      <c r="L289" s="161" t="s">
        <v>32</v>
      </c>
      <c r="M289" s="160">
        <v>1.02</v>
      </c>
      <c r="N289" s="130">
        <v>5.556</v>
      </c>
      <c r="O289" s="151">
        <f t="shared" si="14"/>
        <v>5.6671199999999997</v>
      </c>
      <c r="P289" s="246">
        <f>E289*F289</f>
        <v>772.14177061616647</v>
      </c>
      <c r="Q289" s="246">
        <f>SUM(O289:O292)</f>
        <v>6.1171199999999999</v>
      </c>
      <c r="R289" s="246">
        <f>Q289*1.02*1.05*$R$14</f>
        <v>7.0499997630720008</v>
      </c>
    </row>
    <row r="290" spans="1:18" x14ac:dyDescent="0.2">
      <c r="A290" s="221"/>
      <c r="B290" s="224"/>
      <c r="C290" s="266"/>
      <c r="D290" s="221"/>
      <c r="E290" s="257"/>
      <c r="F290" s="203"/>
      <c r="G290" s="247"/>
      <c r="H290" s="246"/>
      <c r="I290" s="247"/>
      <c r="J290" s="246"/>
      <c r="K290" s="112"/>
      <c r="L290" s="112"/>
      <c r="M290" s="112"/>
      <c r="N290" s="146"/>
      <c r="O290" s="151">
        <f t="shared" si="14"/>
        <v>0</v>
      </c>
      <c r="P290" s="246"/>
      <c r="Q290" s="246"/>
      <c r="R290" s="246"/>
    </row>
    <row r="291" spans="1:18" x14ac:dyDescent="0.2">
      <c r="A291" s="221"/>
      <c r="B291" s="224"/>
      <c r="C291" s="266"/>
      <c r="D291" s="221"/>
      <c r="E291" s="257"/>
      <c r="F291" s="203"/>
      <c r="G291" s="247"/>
      <c r="H291" s="246"/>
      <c r="I291" s="247"/>
      <c r="J291" s="246"/>
      <c r="K291" s="112" t="s">
        <v>145</v>
      </c>
      <c r="L291" s="112" t="s">
        <v>133</v>
      </c>
      <c r="M291" s="127">
        <v>4.5</v>
      </c>
      <c r="N291" s="146">
        <v>0.1</v>
      </c>
      <c r="O291" s="151">
        <f t="shared" si="14"/>
        <v>0.45</v>
      </c>
      <c r="P291" s="246"/>
      <c r="Q291" s="246"/>
      <c r="R291" s="246"/>
    </row>
    <row r="292" spans="1:18" ht="12.75" customHeight="1" x14ac:dyDescent="0.2">
      <c r="A292" s="221"/>
      <c r="B292" s="224"/>
      <c r="C292" s="250"/>
      <c r="D292" s="221"/>
      <c r="E292" s="257"/>
      <c r="F292" s="203"/>
      <c r="G292" s="247"/>
      <c r="H292" s="246"/>
      <c r="I292" s="247"/>
      <c r="J292" s="246"/>
      <c r="K292" s="112"/>
      <c r="L292" s="112"/>
      <c r="M292" s="112"/>
      <c r="N292" s="146"/>
      <c r="O292" s="151">
        <f t="shared" si="14"/>
        <v>0</v>
      </c>
      <c r="P292" s="246"/>
      <c r="Q292" s="246"/>
      <c r="R292" s="246"/>
    </row>
    <row r="293" spans="1:18" ht="12.75" customHeight="1" x14ac:dyDescent="0.2">
      <c r="A293" s="221">
        <v>5</v>
      </c>
      <c r="B293" s="292" t="s">
        <v>143</v>
      </c>
      <c r="C293" s="293" t="s">
        <v>437</v>
      </c>
      <c r="D293" s="221" t="s">
        <v>90</v>
      </c>
      <c r="E293" s="221">
        <v>22.2</v>
      </c>
      <c r="F293" s="203">
        <f>H293+J293+R293</f>
        <v>5.9648896543359999</v>
      </c>
      <c r="G293" s="247">
        <v>0.61399999999999999</v>
      </c>
      <c r="H293" s="246">
        <f>G293*$P$8/1000</f>
        <v>1.28309422</v>
      </c>
      <c r="I293" s="247">
        <v>4.4999999999999998E-2</v>
      </c>
      <c r="J293" s="246">
        <f>I293*$P$9/1000</f>
        <v>0.13337280000000001</v>
      </c>
      <c r="K293" s="112" t="s">
        <v>144</v>
      </c>
      <c r="L293" s="146" t="s">
        <v>32</v>
      </c>
      <c r="M293" s="112">
        <v>1.02</v>
      </c>
      <c r="N293" s="146">
        <v>3.4279999999999999</v>
      </c>
      <c r="O293" s="151">
        <f t="shared" si="14"/>
        <v>3.4965600000000001</v>
      </c>
      <c r="P293" s="246">
        <f>E293*F293</f>
        <v>132.42055032625919</v>
      </c>
      <c r="Q293" s="246">
        <f>SUM(O293:O296)</f>
        <v>3.9465600000000003</v>
      </c>
      <c r="R293" s="246">
        <f>Q293*1.02*1.05*$R$14</f>
        <v>4.5484226343360001</v>
      </c>
    </row>
    <row r="294" spans="1:18" ht="12.75" customHeight="1" x14ac:dyDescent="0.2">
      <c r="A294" s="221"/>
      <c r="B294" s="292"/>
      <c r="C294" s="294"/>
      <c r="D294" s="221"/>
      <c r="E294" s="221"/>
      <c r="F294" s="203"/>
      <c r="G294" s="247"/>
      <c r="H294" s="246"/>
      <c r="I294" s="247"/>
      <c r="J294" s="246"/>
      <c r="K294" s="112"/>
      <c r="L294" s="112"/>
      <c r="M294" s="112"/>
      <c r="N294" s="146"/>
      <c r="O294" s="151">
        <f t="shared" si="14"/>
        <v>0</v>
      </c>
      <c r="P294" s="246"/>
      <c r="Q294" s="246"/>
      <c r="R294" s="246"/>
    </row>
    <row r="295" spans="1:18" ht="12.75" customHeight="1" x14ac:dyDescent="0.2">
      <c r="A295" s="221"/>
      <c r="B295" s="292"/>
      <c r="C295" s="294"/>
      <c r="D295" s="221"/>
      <c r="E295" s="221"/>
      <c r="F295" s="203"/>
      <c r="G295" s="247"/>
      <c r="H295" s="246"/>
      <c r="I295" s="247"/>
      <c r="J295" s="246"/>
      <c r="K295" s="112" t="s">
        <v>165</v>
      </c>
      <c r="L295" s="112" t="s">
        <v>133</v>
      </c>
      <c r="M295" s="112">
        <v>4.5</v>
      </c>
      <c r="N295" s="146">
        <v>0.1</v>
      </c>
      <c r="O295" s="151">
        <f t="shared" si="14"/>
        <v>0.45</v>
      </c>
      <c r="P295" s="246"/>
      <c r="Q295" s="246"/>
      <c r="R295" s="246"/>
    </row>
    <row r="296" spans="1:18" ht="12.75" customHeight="1" x14ac:dyDescent="0.2">
      <c r="A296" s="221"/>
      <c r="B296" s="292"/>
      <c r="C296" s="295"/>
      <c r="D296" s="221"/>
      <c r="E296" s="221"/>
      <c r="F296" s="203"/>
      <c r="G296" s="247"/>
      <c r="H296" s="246"/>
      <c r="I296" s="247"/>
      <c r="J296" s="246"/>
      <c r="K296" s="112"/>
      <c r="L296" s="112"/>
      <c r="M296" s="112"/>
      <c r="N296" s="146"/>
      <c r="O296" s="151">
        <f t="shared" si="14"/>
        <v>0</v>
      </c>
      <c r="P296" s="246"/>
      <c r="Q296" s="246"/>
      <c r="R296" s="246"/>
    </row>
    <row r="297" spans="1:18" ht="12.75" customHeight="1" x14ac:dyDescent="0.2">
      <c r="A297" s="221">
        <v>6</v>
      </c>
      <c r="B297" s="224" t="s">
        <v>166</v>
      </c>
      <c r="C297" s="265" t="s">
        <v>633</v>
      </c>
      <c r="D297" s="221" t="s">
        <v>91</v>
      </c>
      <c r="E297" s="221">
        <v>103.7</v>
      </c>
      <c r="F297" s="203">
        <f>H297+J297+R297</f>
        <v>1.0967243503072002</v>
      </c>
      <c r="G297" s="247">
        <v>0.17100000000000001</v>
      </c>
      <c r="H297" s="246">
        <f>G297*$P$8/1000</f>
        <v>0.35734383000000003</v>
      </c>
      <c r="I297" s="269">
        <v>1.1599999999999999E-2</v>
      </c>
      <c r="J297" s="246">
        <f>I297*$P$9/1000</f>
        <v>3.4380543999999999E-2</v>
      </c>
      <c r="K297" s="160" t="s">
        <v>632</v>
      </c>
      <c r="L297" s="112" t="s">
        <v>32</v>
      </c>
      <c r="M297" s="112">
        <v>0.10199999999999999</v>
      </c>
      <c r="N297" s="130">
        <v>5.556</v>
      </c>
      <c r="O297" s="151">
        <f t="shared" si="14"/>
        <v>0.56671199999999999</v>
      </c>
      <c r="P297" s="246">
        <f>E297*F297</f>
        <v>113.73031512685667</v>
      </c>
      <c r="Q297" s="246">
        <f>SUM(O297:O300)</f>
        <v>0.61171200000000003</v>
      </c>
      <c r="R297" s="246">
        <f>Q297*1.02*1.05*$R$14</f>
        <v>0.70499997630720013</v>
      </c>
    </row>
    <row r="298" spans="1:18" x14ac:dyDescent="0.2">
      <c r="A298" s="221"/>
      <c r="B298" s="224"/>
      <c r="C298" s="266"/>
      <c r="D298" s="221"/>
      <c r="E298" s="221"/>
      <c r="F298" s="203"/>
      <c r="G298" s="247"/>
      <c r="H298" s="246"/>
      <c r="I298" s="269"/>
      <c r="J298" s="246"/>
      <c r="K298" s="112"/>
      <c r="L298" s="112"/>
      <c r="M298" s="112"/>
      <c r="N298" s="146"/>
      <c r="O298" s="151">
        <f t="shared" si="14"/>
        <v>0</v>
      </c>
      <c r="P298" s="246"/>
      <c r="Q298" s="246"/>
      <c r="R298" s="246"/>
    </row>
    <row r="299" spans="1:18" x14ac:dyDescent="0.2">
      <c r="A299" s="221"/>
      <c r="B299" s="224"/>
      <c r="C299" s="266"/>
      <c r="D299" s="221"/>
      <c r="E299" s="221"/>
      <c r="F299" s="203"/>
      <c r="G299" s="247"/>
      <c r="H299" s="246"/>
      <c r="I299" s="269"/>
      <c r="J299" s="246"/>
      <c r="K299" s="112" t="s">
        <v>145</v>
      </c>
      <c r="L299" s="112" t="s">
        <v>133</v>
      </c>
      <c r="M299" s="155">
        <v>0.45</v>
      </c>
      <c r="N299" s="146">
        <v>0.1</v>
      </c>
      <c r="O299" s="151">
        <f t="shared" si="14"/>
        <v>4.5000000000000005E-2</v>
      </c>
      <c r="P299" s="246"/>
      <c r="Q299" s="246"/>
      <c r="R299" s="246"/>
    </row>
    <row r="300" spans="1:18" ht="12.75" customHeight="1" x14ac:dyDescent="0.2">
      <c r="A300" s="221"/>
      <c r="B300" s="224"/>
      <c r="C300" s="250"/>
      <c r="D300" s="221"/>
      <c r="E300" s="221"/>
      <c r="F300" s="203"/>
      <c r="G300" s="247"/>
      <c r="H300" s="246"/>
      <c r="I300" s="269"/>
      <c r="J300" s="246"/>
      <c r="K300" s="112"/>
      <c r="L300" s="112"/>
      <c r="M300" s="112"/>
      <c r="N300" s="146"/>
      <c r="O300" s="151">
        <f t="shared" si="14"/>
        <v>0</v>
      </c>
      <c r="P300" s="246"/>
      <c r="Q300" s="246"/>
      <c r="R300" s="246"/>
    </row>
    <row r="301" spans="1:18" ht="12.75" customHeight="1" x14ac:dyDescent="0.2">
      <c r="A301" s="221"/>
      <c r="B301" s="253"/>
      <c r="C301" s="282" t="s">
        <v>436</v>
      </c>
      <c r="D301" s="285"/>
      <c r="E301" s="288"/>
      <c r="F301" s="290">
        <f>H301+J301+R301</f>
        <v>0</v>
      </c>
      <c r="G301" s="277"/>
      <c r="H301" s="275">
        <f>G301*$P$8/1000</f>
        <v>0</v>
      </c>
      <c r="I301" s="277"/>
      <c r="J301" s="279">
        <f>I301*$P$9/1000</f>
        <v>0</v>
      </c>
      <c r="K301" s="112"/>
      <c r="L301" s="112"/>
      <c r="M301" s="112"/>
      <c r="N301" s="146"/>
      <c r="O301" s="151">
        <f t="shared" si="14"/>
        <v>0</v>
      </c>
      <c r="P301" s="275">
        <f>E301*F301</f>
        <v>0</v>
      </c>
      <c r="Q301" s="275">
        <f>SUM(O301:O304)</f>
        <v>0</v>
      </c>
      <c r="R301" s="275">
        <f>Q301*1.02*1.05*$R$14</f>
        <v>0</v>
      </c>
    </row>
    <row r="302" spans="1:18" x14ac:dyDescent="0.2">
      <c r="A302" s="221"/>
      <c r="B302" s="248"/>
      <c r="C302" s="283"/>
      <c r="D302" s="286"/>
      <c r="E302" s="289"/>
      <c r="F302" s="291"/>
      <c r="G302" s="278"/>
      <c r="H302" s="276"/>
      <c r="I302" s="278"/>
      <c r="J302" s="280"/>
      <c r="K302" s="112"/>
      <c r="L302" s="112"/>
      <c r="M302" s="112"/>
      <c r="N302" s="146"/>
      <c r="O302" s="151">
        <f t="shared" si="14"/>
        <v>0</v>
      </c>
      <c r="P302" s="276"/>
      <c r="Q302" s="276"/>
      <c r="R302" s="276"/>
    </row>
    <row r="303" spans="1:18" x14ac:dyDescent="0.2">
      <c r="A303" s="221"/>
      <c r="B303" s="248"/>
      <c r="C303" s="283"/>
      <c r="D303" s="286"/>
      <c r="E303" s="289"/>
      <c r="F303" s="291"/>
      <c r="G303" s="278"/>
      <c r="H303" s="276"/>
      <c r="I303" s="278"/>
      <c r="J303" s="280"/>
      <c r="K303" s="112"/>
      <c r="L303" s="112"/>
      <c r="M303" s="153"/>
      <c r="N303" s="146"/>
      <c r="O303" s="151">
        <f t="shared" si="14"/>
        <v>0</v>
      </c>
      <c r="P303" s="276"/>
      <c r="Q303" s="276"/>
      <c r="R303" s="276"/>
    </row>
    <row r="304" spans="1:18" ht="12.75" customHeight="1" x14ac:dyDescent="0.2">
      <c r="A304" s="221"/>
      <c r="B304" s="249"/>
      <c r="C304" s="284"/>
      <c r="D304" s="287"/>
      <c r="E304" s="251"/>
      <c r="F304" s="271"/>
      <c r="G304" s="267"/>
      <c r="H304" s="264"/>
      <c r="I304" s="267"/>
      <c r="J304" s="281"/>
      <c r="K304" s="112"/>
      <c r="L304" s="112"/>
      <c r="M304" s="112"/>
      <c r="N304" s="146"/>
      <c r="O304" s="151">
        <f t="shared" si="14"/>
        <v>0</v>
      </c>
      <c r="P304" s="264"/>
      <c r="Q304" s="264"/>
      <c r="R304" s="264"/>
    </row>
    <row r="305" spans="1:18" x14ac:dyDescent="0.2">
      <c r="A305" s="221">
        <v>1</v>
      </c>
      <c r="B305" s="224" t="s">
        <v>128</v>
      </c>
      <c r="C305" s="224" t="s">
        <v>95</v>
      </c>
      <c r="D305" s="221" t="s">
        <v>90</v>
      </c>
      <c r="E305" s="257">
        <v>369.2</v>
      </c>
      <c r="F305" s="203">
        <f>H305+J305+R305</f>
        <v>2.10130126451807</v>
      </c>
      <c r="G305" s="247">
        <v>0.57999999999999996</v>
      </c>
      <c r="H305" s="246">
        <f>G305*$P$8/1000</f>
        <v>1.2120434</v>
      </c>
      <c r="I305" s="247">
        <v>0.12</v>
      </c>
      <c r="J305" s="246">
        <f>I305*$P$9/1000</f>
        <v>0.3556608</v>
      </c>
      <c r="K305" s="112" t="s">
        <v>126</v>
      </c>
      <c r="L305" s="146" t="s">
        <v>30</v>
      </c>
      <c r="M305" s="153">
        <v>2.41E-2</v>
      </c>
      <c r="N305" s="146">
        <v>19.167000000000002</v>
      </c>
      <c r="O305" s="151">
        <f t="shared" si="14"/>
        <v>0.46192470000000002</v>
      </c>
      <c r="P305" s="246">
        <f>E305*F305</f>
        <v>775.80042686007141</v>
      </c>
      <c r="Q305" s="246">
        <f>SUM(O305:O308)</f>
        <v>0.4629897</v>
      </c>
      <c r="R305" s="246">
        <f>Q305*1.02*1.05*$R$14</f>
        <v>0.53359706451806999</v>
      </c>
    </row>
    <row r="306" spans="1:18" x14ac:dyDescent="0.2">
      <c r="A306" s="221"/>
      <c r="B306" s="224"/>
      <c r="C306" s="224"/>
      <c r="D306" s="221"/>
      <c r="E306" s="257"/>
      <c r="F306" s="203"/>
      <c r="G306" s="247"/>
      <c r="H306" s="246"/>
      <c r="I306" s="247"/>
      <c r="J306" s="246"/>
      <c r="K306" s="112"/>
      <c r="L306" s="112"/>
      <c r="M306" s="112"/>
      <c r="N306" s="146"/>
      <c r="O306" s="151">
        <f t="shared" si="14"/>
        <v>0</v>
      </c>
      <c r="P306" s="246"/>
      <c r="Q306" s="246"/>
      <c r="R306" s="246"/>
    </row>
    <row r="307" spans="1:18" x14ac:dyDescent="0.2">
      <c r="A307" s="221"/>
      <c r="B307" s="224"/>
      <c r="C307" s="224"/>
      <c r="D307" s="221"/>
      <c r="E307" s="257"/>
      <c r="F307" s="203"/>
      <c r="G307" s="247"/>
      <c r="H307" s="246"/>
      <c r="I307" s="247"/>
      <c r="J307" s="246"/>
      <c r="K307" s="112" t="s">
        <v>129</v>
      </c>
      <c r="L307" s="112" t="s">
        <v>31</v>
      </c>
      <c r="M307" s="153">
        <v>7.1000000000000004E-3</v>
      </c>
      <c r="N307" s="146">
        <v>0.15</v>
      </c>
      <c r="O307" s="151">
        <f t="shared" si="14"/>
        <v>1.065E-3</v>
      </c>
      <c r="P307" s="246"/>
      <c r="Q307" s="246"/>
      <c r="R307" s="246"/>
    </row>
    <row r="308" spans="1:18" ht="12.75" customHeight="1" x14ac:dyDescent="0.2">
      <c r="A308" s="221"/>
      <c r="B308" s="224"/>
      <c r="C308" s="224"/>
      <c r="D308" s="221"/>
      <c r="E308" s="257"/>
      <c r="F308" s="203"/>
      <c r="G308" s="247"/>
      <c r="H308" s="246"/>
      <c r="I308" s="247"/>
      <c r="J308" s="246"/>
      <c r="K308" s="112"/>
      <c r="L308" s="112"/>
      <c r="M308" s="112"/>
      <c r="N308" s="146"/>
      <c r="O308" s="151">
        <f t="shared" si="14"/>
        <v>0</v>
      </c>
      <c r="P308" s="246"/>
      <c r="Q308" s="246"/>
      <c r="R308" s="246"/>
    </row>
    <row r="309" spans="1:18" ht="12.75" customHeight="1" x14ac:dyDescent="0.2">
      <c r="A309" s="221">
        <v>2</v>
      </c>
      <c r="B309" s="272" t="s">
        <v>190</v>
      </c>
      <c r="C309" s="272" t="s">
        <v>191</v>
      </c>
      <c r="D309" s="273" t="s">
        <v>90</v>
      </c>
      <c r="E309" s="274">
        <v>75.2</v>
      </c>
      <c r="F309" s="260">
        <f>H309+J309+R309</f>
        <v>2.5125231494925502</v>
      </c>
      <c r="G309" s="261">
        <v>0.74</v>
      </c>
      <c r="H309" s="262">
        <f>G309*$P$8/1000</f>
        <v>1.5464002000000001</v>
      </c>
      <c r="I309" s="263">
        <v>0.128</v>
      </c>
      <c r="J309" s="262">
        <f>I309*$P$9/1000</f>
        <v>0.37937152000000002</v>
      </c>
      <c r="K309" s="162" t="s">
        <v>126</v>
      </c>
      <c r="L309" s="163" t="s">
        <v>30</v>
      </c>
      <c r="M309" s="164">
        <v>2.6499999999999999E-2</v>
      </c>
      <c r="N309" s="146">
        <v>19.167000000000002</v>
      </c>
      <c r="O309" s="165">
        <f t="shared" si="14"/>
        <v>0.50792550000000003</v>
      </c>
      <c r="P309" s="262">
        <f>E309*F309</f>
        <v>188.94174084183979</v>
      </c>
      <c r="Q309" s="262">
        <f>SUM(O309:O312)</f>
        <v>0.50911050000000002</v>
      </c>
      <c r="R309" s="270">
        <f>Q309*1.02*1.05*$R$14</f>
        <v>0.5867514294925501</v>
      </c>
    </row>
    <row r="310" spans="1:18" x14ac:dyDescent="0.2">
      <c r="A310" s="221"/>
      <c r="B310" s="272"/>
      <c r="C310" s="272"/>
      <c r="D310" s="273"/>
      <c r="E310" s="274"/>
      <c r="F310" s="260"/>
      <c r="G310" s="261"/>
      <c r="H310" s="262"/>
      <c r="I310" s="263"/>
      <c r="J310" s="262"/>
      <c r="K310" s="162"/>
      <c r="L310" s="162"/>
      <c r="M310" s="164"/>
      <c r="N310" s="112">
        <v>0</v>
      </c>
      <c r="O310" s="165">
        <f t="shared" si="14"/>
        <v>0</v>
      </c>
      <c r="P310" s="262"/>
      <c r="Q310" s="262"/>
      <c r="R310" s="270"/>
    </row>
    <row r="311" spans="1:18" x14ac:dyDescent="0.2">
      <c r="A311" s="221"/>
      <c r="B311" s="272"/>
      <c r="C311" s="272"/>
      <c r="D311" s="273"/>
      <c r="E311" s="274"/>
      <c r="F311" s="260"/>
      <c r="G311" s="261"/>
      <c r="H311" s="262"/>
      <c r="I311" s="263"/>
      <c r="J311" s="262"/>
      <c r="K311" s="162" t="s">
        <v>129</v>
      </c>
      <c r="L311" s="162" t="s">
        <v>31</v>
      </c>
      <c r="M311" s="164">
        <v>7.9000000000000008E-3</v>
      </c>
      <c r="N311" s="112">
        <v>0.15</v>
      </c>
      <c r="O311" s="165">
        <f t="shared" si="14"/>
        <v>1.1850000000000001E-3</v>
      </c>
      <c r="P311" s="262"/>
      <c r="Q311" s="262"/>
      <c r="R311" s="270"/>
    </row>
    <row r="312" spans="1:18" ht="12.75" customHeight="1" x14ac:dyDescent="0.2">
      <c r="A312" s="221"/>
      <c r="B312" s="272"/>
      <c r="C312" s="272"/>
      <c r="D312" s="273"/>
      <c r="E312" s="274"/>
      <c r="F312" s="260"/>
      <c r="G312" s="261"/>
      <c r="H312" s="262"/>
      <c r="I312" s="263"/>
      <c r="J312" s="262"/>
      <c r="K312" s="162"/>
      <c r="L312" s="162"/>
      <c r="M312" s="166"/>
      <c r="N312" s="112">
        <v>0</v>
      </c>
      <c r="O312" s="165">
        <f t="shared" si="14"/>
        <v>0</v>
      </c>
      <c r="P312" s="262"/>
      <c r="Q312" s="262"/>
      <c r="R312" s="270"/>
    </row>
    <row r="313" spans="1:18" x14ac:dyDescent="0.2">
      <c r="A313" s="221">
        <v>3</v>
      </c>
      <c r="B313" s="250" t="s">
        <v>130</v>
      </c>
      <c r="C313" s="265" t="s">
        <v>438</v>
      </c>
      <c r="D313" s="251" t="s">
        <v>89</v>
      </c>
      <c r="E313" s="251">
        <v>7.46</v>
      </c>
      <c r="F313" s="271">
        <f>H313+J313+R313</f>
        <v>4.9794180860550608</v>
      </c>
      <c r="G313" s="267">
        <v>1.5</v>
      </c>
      <c r="H313" s="264">
        <f>G313*$P$8/1000</f>
        <v>3.1345950000000005</v>
      </c>
      <c r="I313" s="268">
        <v>0.22800000000000001</v>
      </c>
      <c r="J313" s="264">
        <f>I313*$P$9/1000</f>
        <v>0.67575552000000005</v>
      </c>
      <c r="K313" s="130" t="s">
        <v>126</v>
      </c>
      <c r="L313" s="130" t="s">
        <v>30</v>
      </c>
      <c r="M313" s="160">
        <v>5.28E-2</v>
      </c>
      <c r="N313" s="146">
        <v>19.167000000000002</v>
      </c>
      <c r="O313" s="167">
        <f t="shared" si="14"/>
        <v>1.0120176000000001</v>
      </c>
      <c r="P313" s="264">
        <f>E313*F313</f>
        <v>37.146458921970755</v>
      </c>
      <c r="Q313" s="264">
        <f>SUM(O313:O316)</f>
        <v>1.0143726000000002</v>
      </c>
      <c r="R313" s="264">
        <f>Q313*1.02*1.05*$R$14</f>
        <v>1.1690675660550602</v>
      </c>
    </row>
    <row r="314" spans="1:18" x14ac:dyDescent="0.2">
      <c r="A314" s="221"/>
      <c r="B314" s="224"/>
      <c r="C314" s="266"/>
      <c r="D314" s="221"/>
      <c r="E314" s="221"/>
      <c r="F314" s="203"/>
      <c r="G314" s="247"/>
      <c r="H314" s="246"/>
      <c r="I314" s="258"/>
      <c r="J314" s="246"/>
      <c r="K314" s="112"/>
      <c r="L314" s="112"/>
      <c r="M314" s="112"/>
      <c r="N314" s="146"/>
      <c r="O314" s="151">
        <f t="shared" si="14"/>
        <v>0</v>
      </c>
      <c r="P314" s="246"/>
      <c r="Q314" s="246"/>
      <c r="R314" s="246"/>
    </row>
    <row r="315" spans="1:18" x14ac:dyDescent="0.2">
      <c r="A315" s="221"/>
      <c r="B315" s="224"/>
      <c r="C315" s="266"/>
      <c r="D315" s="221"/>
      <c r="E315" s="221"/>
      <c r="F315" s="203"/>
      <c r="G315" s="247"/>
      <c r="H315" s="246"/>
      <c r="I315" s="258"/>
      <c r="J315" s="246"/>
      <c r="K315" s="112" t="s">
        <v>129</v>
      </c>
      <c r="L315" s="112" t="s">
        <v>31</v>
      </c>
      <c r="M315" s="153">
        <v>1.5699999999999999E-2</v>
      </c>
      <c r="N315" s="146">
        <v>0.15</v>
      </c>
      <c r="O315" s="151">
        <f t="shared" si="14"/>
        <v>2.3549999999999999E-3</v>
      </c>
      <c r="P315" s="246"/>
      <c r="Q315" s="246"/>
      <c r="R315" s="246"/>
    </row>
    <row r="316" spans="1:18" ht="12.75" customHeight="1" x14ac:dyDescent="0.2">
      <c r="A316" s="221"/>
      <c r="B316" s="224"/>
      <c r="C316" s="250"/>
      <c r="D316" s="221"/>
      <c r="E316" s="221"/>
      <c r="F316" s="203"/>
      <c r="G316" s="247"/>
      <c r="H316" s="246"/>
      <c r="I316" s="258"/>
      <c r="J316" s="246"/>
      <c r="K316" s="112"/>
      <c r="L316" s="112"/>
      <c r="M316" s="112"/>
      <c r="N316" s="146"/>
      <c r="O316" s="151">
        <f t="shared" si="14"/>
        <v>0</v>
      </c>
      <c r="P316" s="246"/>
      <c r="Q316" s="246"/>
      <c r="R316" s="246"/>
    </row>
    <row r="317" spans="1:18" ht="12.75" customHeight="1" x14ac:dyDescent="0.2">
      <c r="A317" s="221">
        <v>4</v>
      </c>
      <c r="B317" s="224" t="s">
        <v>442</v>
      </c>
      <c r="C317" s="265" t="s">
        <v>443</v>
      </c>
      <c r="D317" s="221" t="s">
        <v>89</v>
      </c>
      <c r="E317" s="257">
        <v>167.5</v>
      </c>
      <c r="F317" s="203">
        <f>H317+J317+R317</f>
        <v>1.8155748983030002</v>
      </c>
      <c r="G317" s="247">
        <v>0.46400000000000002</v>
      </c>
      <c r="H317" s="246">
        <f>G317*$P$8/1000</f>
        <v>0.96963472000000006</v>
      </c>
      <c r="I317" s="247">
        <v>6.8000000000000005E-2</v>
      </c>
      <c r="J317" s="246">
        <f>I317*$P$9/1000</f>
        <v>0.20154112000000005</v>
      </c>
      <c r="K317" s="112" t="s">
        <v>118</v>
      </c>
      <c r="L317" s="112" t="s">
        <v>31</v>
      </c>
      <c r="M317" s="112">
        <v>1.8700000000000001E-2</v>
      </c>
      <c r="N317" s="146">
        <v>28.7</v>
      </c>
      <c r="O317" s="151">
        <f t="shared" si="14"/>
        <v>0.53669</v>
      </c>
      <c r="P317" s="246">
        <f>E317*F317</f>
        <v>304.10879546575256</v>
      </c>
      <c r="Q317" s="246">
        <f>SUM(O317:O320)</f>
        <v>0.55913000000000002</v>
      </c>
      <c r="R317" s="246">
        <f>Q317*1.02*1.05*$R$14</f>
        <v>0.64439905830300015</v>
      </c>
    </row>
    <row r="318" spans="1:18" x14ac:dyDescent="0.2">
      <c r="A318" s="221"/>
      <c r="B318" s="224"/>
      <c r="C318" s="266"/>
      <c r="D318" s="221"/>
      <c r="E318" s="257"/>
      <c r="F318" s="203"/>
      <c r="G318" s="247"/>
      <c r="H318" s="246"/>
      <c r="I318" s="247"/>
      <c r="J318" s="246"/>
      <c r="K318" s="112"/>
      <c r="L318" s="112"/>
      <c r="M318" s="112"/>
      <c r="N318" s="146"/>
      <c r="O318" s="151">
        <f t="shared" si="14"/>
        <v>0</v>
      </c>
      <c r="P318" s="246"/>
      <c r="Q318" s="246"/>
      <c r="R318" s="246"/>
    </row>
    <row r="319" spans="1:18" x14ac:dyDescent="0.2">
      <c r="A319" s="221"/>
      <c r="B319" s="224"/>
      <c r="C319" s="266"/>
      <c r="D319" s="221"/>
      <c r="E319" s="257"/>
      <c r="F319" s="203"/>
      <c r="G319" s="247"/>
      <c r="H319" s="246"/>
      <c r="I319" s="247"/>
      <c r="J319" s="246"/>
      <c r="K319" s="112" t="s">
        <v>149</v>
      </c>
      <c r="L319" s="112" t="s">
        <v>32</v>
      </c>
      <c r="M319" s="153">
        <v>5.28E-2</v>
      </c>
      <c r="N319" s="146">
        <v>0.42499999999999999</v>
      </c>
      <c r="O319" s="151">
        <f t="shared" si="14"/>
        <v>2.2439999999999998E-2</v>
      </c>
      <c r="P319" s="246"/>
      <c r="Q319" s="246"/>
      <c r="R319" s="246"/>
    </row>
    <row r="320" spans="1:18" ht="12.75" customHeight="1" x14ac:dyDescent="0.2">
      <c r="A320" s="221"/>
      <c r="B320" s="224"/>
      <c r="C320" s="250"/>
      <c r="D320" s="221"/>
      <c r="E320" s="257"/>
      <c r="F320" s="203"/>
      <c r="G320" s="247"/>
      <c r="H320" s="246"/>
      <c r="I320" s="247"/>
      <c r="J320" s="246"/>
      <c r="K320" s="112"/>
      <c r="L320" s="112"/>
      <c r="M320" s="112"/>
      <c r="N320" s="146"/>
      <c r="O320" s="151">
        <f t="shared" si="14"/>
        <v>0</v>
      </c>
      <c r="P320" s="246"/>
      <c r="Q320" s="246"/>
      <c r="R320" s="246"/>
    </row>
    <row r="321" spans="1:18" ht="12.75" customHeight="1" x14ac:dyDescent="0.2">
      <c r="A321" s="221">
        <v>5</v>
      </c>
      <c r="B321" s="224" t="s">
        <v>131</v>
      </c>
      <c r="C321" s="265" t="s">
        <v>439</v>
      </c>
      <c r="D321" s="221" t="s">
        <v>90</v>
      </c>
      <c r="E321" s="257">
        <v>488.6</v>
      </c>
      <c r="F321" s="203">
        <f>H321+J321+R321</f>
        <v>1.1071018226910001</v>
      </c>
      <c r="G321" s="247">
        <v>0.23100000000000001</v>
      </c>
      <c r="H321" s="246">
        <f>G321*$P$8/1000</f>
        <v>0.48272763000000002</v>
      </c>
      <c r="I321" s="247">
        <v>8.9999999999999993E-3</v>
      </c>
      <c r="J321" s="246">
        <f>I321*$P$9/1000</f>
        <v>2.667456E-2</v>
      </c>
      <c r="K321" s="112" t="s">
        <v>132</v>
      </c>
      <c r="L321" s="112" t="s">
        <v>133</v>
      </c>
      <c r="M321" s="112">
        <v>0.63</v>
      </c>
      <c r="N321" s="129">
        <v>0.68799999999999994</v>
      </c>
      <c r="O321" s="151">
        <f t="shared" si="14"/>
        <v>0.43343999999999999</v>
      </c>
      <c r="P321" s="246">
        <f>E321*F321</f>
        <v>540.92995056682264</v>
      </c>
      <c r="Q321" s="246">
        <f>SUM(O321:O324)</f>
        <v>0.51861000000000002</v>
      </c>
      <c r="R321" s="246">
        <f>Q321*1.02*1.05*$R$14</f>
        <v>0.59769963269100013</v>
      </c>
    </row>
    <row r="322" spans="1:18" x14ac:dyDescent="0.2">
      <c r="A322" s="221"/>
      <c r="B322" s="224"/>
      <c r="C322" s="266"/>
      <c r="D322" s="221"/>
      <c r="E322" s="257"/>
      <c r="F322" s="203"/>
      <c r="G322" s="247"/>
      <c r="H322" s="246"/>
      <c r="I322" s="247"/>
      <c r="J322" s="246"/>
      <c r="K322" s="112"/>
      <c r="L322" s="112"/>
      <c r="M322" s="112"/>
      <c r="N322" s="129">
        <v>0</v>
      </c>
      <c r="O322" s="151">
        <f t="shared" si="14"/>
        <v>0</v>
      </c>
      <c r="P322" s="246"/>
      <c r="Q322" s="246"/>
      <c r="R322" s="246"/>
    </row>
    <row r="323" spans="1:18" x14ac:dyDescent="0.2">
      <c r="A323" s="221"/>
      <c r="B323" s="224"/>
      <c r="C323" s="266"/>
      <c r="D323" s="221"/>
      <c r="E323" s="257"/>
      <c r="F323" s="203"/>
      <c r="G323" s="247"/>
      <c r="H323" s="246"/>
      <c r="I323" s="247"/>
      <c r="J323" s="246"/>
      <c r="K323" s="112" t="s">
        <v>134</v>
      </c>
      <c r="L323" s="112" t="s">
        <v>133</v>
      </c>
      <c r="M323" s="155">
        <v>0.51</v>
      </c>
      <c r="N323" s="129">
        <v>0.16700000000000001</v>
      </c>
      <c r="O323" s="151">
        <f t="shared" si="14"/>
        <v>8.517000000000001E-2</v>
      </c>
      <c r="P323" s="246"/>
      <c r="Q323" s="246"/>
      <c r="R323" s="246"/>
    </row>
    <row r="324" spans="1:18" ht="12.75" customHeight="1" x14ac:dyDescent="0.2">
      <c r="A324" s="221"/>
      <c r="B324" s="224"/>
      <c r="C324" s="250"/>
      <c r="D324" s="221"/>
      <c r="E324" s="257"/>
      <c r="F324" s="203"/>
      <c r="G324" s="247"/>
      <c r="H324" s="246"/>
      <c r="I324" s="247"/>
      <c r="J324" s="246"/>
      <c r="K324" s="112"/>
      <c r="L324" s="112"/>
      <c r="M324" s="112"/>
      <c r="N324" s="146"/>
      <c r="O324" s="151">
        <f t="shared" si="14"/>
        <v>0</v>
      </c>
      <c r="P324" s="246"/>
      <c r="Q324" s="246"/>
      <c r="R324" s="246"/>
    </row>
    <row r="325" spans="1:18" ht="12.75" customHeight="1" x14ac:dyDescent="0.2">
      <c r="A325" s="221">
        <v>6</v>
      </c>
      <c r="B325" s="224" t="s">
        <v>138</v>
      </c>
      <c r="C325" s="265" t="s">
        <v>139</v>
      </c>
      <c r="D325" s="221" t="s">
        <v>90</v>
      </c>
      <c r="E325" s="221">
        <v>75.2</v>
      </c>
      <c r="F325" s="203">
        <f>H325+J325+R325</f>
        <v>1.2389687233990001</v>
      </c>
      <c r="G325" s="259">
        <v>0.28899999999999998</v>
      </c>
      <c r="H325" s="246">
        <f>G325*$P$8/1000</f>
        <v>0.60393196999999998</v>
      </c>
      <c r="I325" s="247">
        <v>0.01</v>
      </c>
      <c r="J325" s="246">
        <f>I325*$P$9/1000</f>
        <v>2.9638400000000002E-2</v>
      </c>
      <c r="K325" s="112" t="s">
        <v>132</v>
      </c>
      <c r="L325" s="112" t="s">
        <v>133</v>
      </c>
      <c r="M325" s="112">
        <v>0.63</v>
      </c>
      <c r="N325" s="146">
        <v>0.68799999999999994</v>
      </c>
      <c r="O325" s="151">
        <f t="shared" si="14"/>
        <v>0.43343999999999999</v>
      </c>
      <c r="P325" s="246">
        <f>E325*F325</f>
        <v>93.170447999604818</v>
      </c>
      <c r="Q325" s="246">
        <f>SUM(O325:O328)</f>
        <v>0.52529000000000003</v>
      </c>
      <c r="R325" s="246">
        <f>Q325*1.02*1.05*$R$14</f>
        <v>0.60539835339900017</v>
      </c>
    </row>
    <row r="326" spans="1:18" x14ac:dyDescent="0.2">
      <c r="A326" s="221"/>
      <c r="B326" s="224"/>
      <c r="C326" s="266"/>
      <c r="D326" s="221"/>
      <c r="E326" s="221"/>
      <c r="F326" s="203"/>
      <c r="G326" s="259"/>
      <c r="H326" s="246"/>
      <c r="I326" s="247"/>
      <c r="J326" s="246"/>
      <c r="K326" s="112"/>
      <c r="L326" s="112"/>
      <c r="M326" s="112"/>
      <c r="N326" s="146"/>
      <c r="O326" s="151">
        <f t="shared" si="14"/>
        <v>0</v>
      </c>
      <c r="P326" s="246"/>
      <c r="Q326" s="246"/>
      <c r="R326" s="246"/>
    </row>
    <row r="327" spans="1:18" x14ac:dyDescent="0.2">
      <c r="A327" s="221"/>
      <c r="B327" s="224"/>
      <c r="C327" s="266"/>
      <c r="D327" s="221"/>
      <c r="E327" s="221"/>
      <c r="F327" s="203"/>
      <c r="G327" s="259"/>
      <c r="H327" s="246"/>
      <c r="I327" s="247"/>
      <c r="J327" s="246"/>
      <c r="K327" s="112" t="s">
        <v>134</v>
      </c>
      <c r="L327" s="112" t="s">
        <v>133</v>
      </c>
      <c r="M327" s="112">
        <v>0.55000000000000004</v>
      </c>
      <c r="N327" s="146">
        <v>0.16700000000000001</v>
      </c>
      <c r="O327" s="151">
        <f t="shared" si="14"/>
        <v>9.1850000000000015E-2</v>
      </c>
      <c r="P327" s="246"/>
      <c r="Q327" s="246"/>
      <c r="R327" s="246"/>
    </row>
    <row r="328" spans="1:18" ht="12.75" customHeight="1" x14ac:dyDescent="0.2">
      <c r="A328" s="221"/>
      <c r="B328" s="224"/>
      <c r="C328" s="250"/>
      <c r="D328" s="221"/>
      <c r="E328" s="221"/>
      <c r="F328" s="203"/>
      <c r="G328" s="259"/>
      <c r="H328" s="246"/>
      <c r="I328" s="247"/>
      <c r="J328" s="246"/>
      <c r="K328" s="112"/>
      <c r="L328" s="112"/>
      <c r="M328" s="112"/>
      <c r="N328" s="146"/>
      <c r="O328" s="151">
        <f t="shared" si="14"/>
        <v>0</v>
      </c>
      <c r="P328" s="246"/>
      <c r="Q328" s="246"/>
      <c r="R328" s="246"/>
    </row>
    <row r="329" spans="1:18" ht="12.75" customHeight="1" x14ac:dyDescent="0.2">
      <c r="A329" s="221">
        <v>7</v>
      </c>
      <c r="B329" s="224" t="s">
        <v>140</v>
      </c>
      <c r="C329" s="224" t="s">
        <v>440</v>
      </c>
      <c r="D329" s="221" t="s">
        <v>89</v>
      </c>
      <c r="E329" s="257">
        <v>46.4</v>
      </c>
      <c r="F329" s="203">
        <f>H329+J329+R329</f>
        <v>5.8317150636499999</v>
      </c>
      <c r="G329" s="247">
        <v>0.94699999999999995</v>
      </c>
      <c r="H329" s="246">
        <f>G329*$P$8/1000</f>
        <v>1.9789743099999999</v>
      </c>
      <c r="I329" s="247">
        <v>0.02</v>
      </c>
      <c r="J329" s="246">
        <f>I329*$P$9/1000</f>
        <v>5.9276800000000004E-2</v>
      </c>
      <c r="K329" s="112" t="s">
        <v>141</v>
      </c>
      <c r="L329" s="112" t="s">
        <v>32</v>
      </c>
      <c r="M329" s="112">
        <v>1</v>
      </c>
      <c r="N329" s="146">
        <v>2.8610000000000002</v>
      </c>
      <c r="O329" s="151">
        <f t="shared" si="14"/>
        <v>2.8610000000000002</v>
      </c>
      <c r="P329" s="246">
        <f>E329*F329</f>
        <v>270.59157895336</v>
      </c>
      <c r="Q329" s="246">
        <f>SUM(O329:O332)</f>
        <v>3.2915000000000001</v>
      </c>
      <c r="R329" s="246">
        <f>Q329*1.02*1.05*$R$14</f>
        <v>3.7934639536500003</v>
      </c>
    </row>
    <row r="330" spans="1:18" x14ac:dyDescent="0.2">
      <c r="A330" s="221"/>
      <c r="B330" s="224"/>
      <c r="C330" s="224"/>
      <c r="D330" s="221"/>
      <c r="E330" s="257"/>
      <c r="F330" s="203"/>
      <c r="G330" s="247"/>
      <c r="H330" s="246"/>
      <c r="I330" s="247"/>
      <c r="J330" s="246"/>
      <c r="K330" s="112"/>
      <c r="L330" s="112"/>
      <c r="M330" s="112"/>
      <c r="N330" s="146"/>
      <c r="O330" s="151">
        <f t="shared" si="14"/>
        <v>0</v>
      </c>
      <c r="P330" s="246"/>
      <c r="Q330" s="246"/>
      <c r="R330" s="246"/>
    </row>
    <row r="331" spans="1:18" x14ac:dyDescent="0.2">
      <c r="A331" s="221"/>
      <c r="B331" s="224"/>
      <c r="C331" s="224"/>
      <c r="D331" s="221"/>
      <c r="E331" s="257"/>
      <c r="F331" s="203"/>
      <c r="G331" s="247"/>
      <c r="H331" s="246"/>
      <c r="I331" s="247"/>
      <c r="J331" s="246"/>
      <c r="K331" s="112" t="s">
        <v>118</v>
      </c>
      <c r="L331" s="112" t="s">
        <v>31</v>
      </c>
      <c r="M331" s="128">
        <v>1.4999999999999999E-2</v>
      </c>
      <c r="N331" s="168">
        <v>28.7</v>
      </c>
      <c r="O331" s="151">
        <f t="shared" si="14"/>
        <v>0.43049999999999999</v>
      </c>
      <c r="P331" s="246"/>
      <c r="Q331" s="246"/>
      <c r="R331" s="246"/>
    </row>
    <row r="332" spans="1:18" ht="12.75" customHeight="1" x14ac:dyDescent="0.2">
      <c r="A332" s="221"/>
      <c r="B332" s="224"/>
      <c r="C332" s="224"/>
      <c r="D332" s="221"/>
      <c r="E332" s="257"/>
      <c r="F332" s="203"/>
      <c r="G332" s="247"/>
      <c r="H332" s="246"/>
      <c r="I332" s="247"/>
      <c r="J332" s="246"/>
      <c r="K332" s="112"/>
      <c r="L332" s="112"/>
      <c r="M332" s="112"/>
      <c r="N332" s="146"/>
      <c r="O332" s="151">
        <f t="shared" si="14"/>
        <v>0</v>
      </c>
      <c r="P332" s="246"/>
      <c r="Q332" s="246"/>
      <c r="R332" s="246"/>
    </row>
    <row r="333" spans="1:18" ht="12.75" customHeight="1" x14ac:dyDescent="0.2">
      <c r="A333" s="221">
        <v>8</v>
      </c>
      <c r="B333" s="224" t="s">
        <v>140</v>
      </c>
      <c r="C333" s="224" t="s">
        <v>441</v>
      </c>
      <c r="D333" s="221" t="s">
        <v>89</v>
      </c>
      <c r="E333" s="257">
        <v>36.6</v>
      </c>
      <c r="F333" s="203">
        <f>H333+J333+R333</f>
        <v>5.8317150636499999</v>
      </c>
      <c r="G333" s="247">
        <v>0.94699999999999995</v>
      </c>
      <c r="H333" s="246">
        <f>G333*$P$8/1000</f>
        <v>1.9789743099999999</v>
      </c>
      <c r="I333" s="247">
        <v>0.02</v>
      </c>
      <c r="J333" s="246">
        <f>I333*$P$9/1000</f>
        <v>5.9276800000000004E-2</v>
      </c>
      <c r="K333" s="112" t="s">
        <v>141</v>
      </c>
      <c r="L333" s="112" t="s">
        <v>32</v>
      </c>
      <c r="M333" s="112">
        <v>1</v>
      </c>
      <c r="N333" s="146">
        <v>2.8610000000000002</v>
      </c>
      <c r="O333" s="151">
        <f t="shared" si="14"/>
        <v>2.8610000000000002</v>
      </c>
      <c r="P333" s="246">
        <f>E333*F333</f>
        <v>213.44077132959001</v>
      </c>
      <c r="Q333" s="246">
        <f>SUM(O333:O336)</f>
        <v>3.2915000000000001</v>
      </c>
      <c r="R333" s="246">
        <f>Q333*1.02*1.05*$R$14</f>
        <v>3.7934639536500003</v>
      </c>
    </row>
    <row r="334" spans="1:18" x14ac:dyDescent="0.2">
      <c r="A334" s="221"/>
      <c r="B334" s="224"/>
      <c r="C334" s="224"/>
      <c r="D334" s="221"/>
      <c r="E334" s="257"/>
      <c r="F334" s="203"/>
      <c r="G334" s="247"/>
      <c r="H334" s="246"/>
      <c r="I334" s="247"/>
      <c r="J334" s="246"/>
      <c r="K334" s="112"/>
      <c r="L334" s="112"/>
      <c r="M334" s="112"/>
      <c r="N334" s="146"/>
      <c r="O334" s="151">
        <f t="shared" si="14"/>
        <v>0</v>
      </c>
      <c r="P334" s="246"/>
      <c r="Q334" s="246"/>
      <c r="R334" s="246"/>
    </row>
    <row r="335" spans="1:18" x14ac:dyDescent="0.2">
      <c r="A335" s="221"/>
      <c r="B335" s="224"/>
      <c r="C335" s="224"/>
      <c r="D335" s="221"/>
      <c r="E335" s="257"/>
      <c r="F335" s="203"/>
      <c r="G335" s="247"/>
      <c r="H335" s="246"/>
      <c r="I335" s="247"/>
      <c r="J335" s="246"/>
      <c r="K335" s="112" t="s">
        <v>118</v>
      </c>
      <c r="L335" s="112" t="s">
        <v>31</v>
      </c>
      <c r="M335" s="128">
        <v>1.4999999999999999E-2</v>
      </c>
      <c r="N335" s="168">
        <v>28.7</v>
      </c>
      <c r="O335" s="151">
        <f t="shared" si="14"/>
        <v>0.43049999999999999</v>
      </c>
      <c r="P335" s="246"/>
      <c r="Q335" s="246"/>
      <c r="R335" s="246"/>
    </row>
    <row r="336" spans="1:18" ht="12.75" customHeight="1" x14ac:dyDescent="0.2">
      <c r="A336" s="221"/>
      <c r="B336" s="224"/>
      <c r="C336" s="224"/>
      <c r="D336" s="221"/>
      <c r="E336" s="257"/>
      <c r="F336" s="203"/>
      <c r="G336" s="247"/>
      <c r="H336" s="246"/>
      <c r="I336" s="247"/>
      <c r="J336" s="246"/>
      <c r="K336" s="112"/>
      <c r="L336" s="112"/>
      <c r="M336" s="112"/>
      <c r="N336" s="146"/>
      <c r="O336" s="151">
        <f t="shared" si="14"/>
        <v>0</v>
      </c>
      <c r="P336" s="246"/>
      <c r="Q336" s="246"/>
      <c r="R336" s="246"/>
    </row>
    <row r="337" spans="1:18" ht="12.75" customHeight="1" x14ac:dyDescent="0.2">
      <c r="A337" s="221">
        <v>9</v>
      </c>
      <c r="B337" s="224" t="s">
        <v>174</v>
      </c>
      <c r="C337" s="224" t="s">
        <v>445</v>
      </c>
      <c r="D337" s="221" t="s">
        <v>89</v>
      </c>
      <c r="E337" s="257">
        <v>32.799999999999997</v>
      </c>
      <c r="F337" s="203">
        <f>H337+J337+R337</f>
        <v>5.7621652535200001</v>
      </c>
      <c r="G337" s="247">
        <v>1.03</v>
      </c>
      <c r="H337" s="246">
        <f>G337*$P$8/1000</f>
        <v>2.1524219000000002</v>
      </c>
      <c r="I337" s="258">
        <v>0.14499999999999999</v>
      </c>
      <c r="J337" s="246">
        <f>I337*$P$9/1000</f>
        <v>0.42975679999999999</v>
      </c>
      <c r="K337" s="112" t="s">
        <v>175</v>
      </c>
      <c r="L337" s="112" t="s">
        <v>32</v>
      </c>
      <c r="M337" s="112">
        <v>1</v>
      </c>
      <c r="N337" s="146">
        <v>1.8</v>
      </c>
      <c r="O337" s="151">
        <f t="shared" ref="O337:O344" si="15">M337*N337</f>
        <v>1.8</v>
      </c>
      <c r="P337" s="246">
        <f>E337*F337</f>
        <v>188.99902031545599</v>
      </c>
      <c r="Q337" s="246">
        <f>SUM(O337:O340)</f>
        <v>2.7591999999999999</v>
      </c>
      <c r="R337" s="246">
        <f>Q337*1.02*1.05*$R$14</f>
        <v>3.17998655352</v>
      </c>
    </row>
    <row r="338" spans="1:18" x14ac:dyDescent="0.2">
      <c r="A338" s="221"/>
      <c r="B338" s="224"/>
      <c r="C338" s="224"/>
      <c r="D338" s="221"/>
      <c r="E338" s="257"/>
      <c r="F338" s="203"/>
      <c r="G338" s="247"/>
      <c r="H338" s="246"/>
      <c r="I338" s="258"/>
      <c r="J338" s="246"/>
      <c r="K338" s="112" t="s">
        <v>176</v>
      </c>
      <c r="L338" s="112" t="s">
        <v>133</v>
      </c>
      <c r="M338" s="112">
        <v>1.81</v>
      </c>
      <c r="N338" s="146">
        <v>0.4</v>
      </c>
      <c r="O338" s="151">
        <f t="shared" si="15"/>
        <v>0.72400000000000009</v>
      </c>
      <c r="P338" s="246"/>
      <c r="Q338" s="246"/>
      <c r="R338" s="246"/>
    </row>
    <row r="339" spans="1:18" x14ac:dyDescent="0.2">
      <c r="A339" s="221"/>
      <c r="B339" s="224"/>
      <c r="C339" s="224"/>
      <c r="D339" s="221"/>
      <c r="E339" s="257"/>
      <c r="F339" s="203"/>
      <c r="G339" s="247"/>
      <c r="H339" s="246"/>
      <c r="I339" s="258"/>
      <c r="J339" s="246"/>
      <c r="K339" s="112" t="s">
        <v>153</v>
      </c>
      <c r="L339" s="112" t="s">
        <v>133</v>
      </c>
      <c r="M339" s="155">
        <v>0.12</v>
      </c>
      <c r="N339" s="146">
        <v>0.95</v>
      </c>
      <c r="O339" s="151">
        <f t="shared" si="15"/>
        <v>0.11399999999999999</v>
      </c>
      <c r="P339" s="246"/>
      <c r="Q339" s="246"/>
      <c r="R339" s="246"/>
    </row>
    <row r="340" spans="1:18" ht="12.75" customHeight="1" x14ac:dyDescent="0.2">
      <c r="A340" s="221"/>
      <c r="B340" s="224"/>
      <c r="C340" s="224"/>
      <c r="D340" s="221"/>
      <c r="E340" s="257"/>
      <c r="F340" s="203"/>
      <c r="G340" s="247"/>
      <c r="H340" s="246"/>
      <c r="I340" s="258"/>
      <c r="J340" s="246"/>
      <c r="K340" s="112" t="s">
        <v>157</v>
      </c>
      <c r="L340" s="112" t="s">
        <v>133</v>
      </c>
      <c r="M340" s="112">
        <v>0.15</v>
      </c>
      <c r="N340" s="146">
        <v>0.80800000000000005</v>
      </c>
      <c r="O340" s="151">
        <f t="shared" si="15"/>
        <v>0.1212</v>
      </c>
      <c r="P340" s="246"/>
      <c r="Q340" s="246"/>
      <c r="R340" s="246"/>
    </row>
    <row r="341" spans="1:18" ht="12.75" customHeight="1" x14ac:dyDescent="0.2">
      <c r="A341" s="221">
        <v>10</v>
      </c>
      <c r="B341" s="253" t="s">
        <v>122</v>
      </c>
      <c r="C341" s="254" t="s">
        <v>446</v>
      </c>
      <c r="D341" s="221" t="s">
        <v>89</v>
      </c>
      <c r="E341" s="257">
        <v>32.799999999999997</v>
      </c>
      <c r="F341" s="203">
        <f>H341+J341+R341</f>
        <v>0.34575093000000007</v>
      </c>
      <c r="G341" s="247"/>
      <c r="H341" s="246">
        <f>G341*$P$8/1000</f>
        <v>0</v>
      </c>
      <c r="I341" s="247"/>
      <c r="J341" s="252">
        <f>I341*$P$9/1000</f>
        <v>0</v>
      </c>
      <c r="K341" s="112" t="s">
        <v>447</v>
      </c>
      <c r="L341" s="126" t="s">
        <v>32</v>
      </c>
      <c r="M341" s="112">
        <v>1</v>
      </c>
      <c r="N341" s="146">
        <v>0.3</v>
      </c>
      <c r="O341" s="151">
        <f t="shared" si="15"/>
        <v>0.3</v>
      </c>
      <c r="P341" s="246">
        <f>E341*F341</f>
        <v>11.340630504000002</v>
      </c>
      <c r="Q341" s="246">
        <f>SUM(O341:O344)</f>
        <v>0.3</v>
      </c>
      <c r="R341" s="246">
        <f>Q341*1.02*1.05*$R$14</f>
        <v>0.34575093000000007</v>
      </c>
    </row>
    <row r="342" spans="1:18" x14ac:dyDescent="0.2">
      <c r="A342" s="221"/>
      <c r="B342" s="248"/>
      <c r="C342" s="255"/>
      <c r="D342" s="221"/>
      <c r="E342" s="257"/>
      <c r="F342" s="203"/>
      <c r="G342" s="247"/>
      <c r="H342" s="246"/>
      <c r="I342" s="247"/>
      <c r="J342" s="252"/>
      <c r="K342" s="112"/>
      <c r="L342" s="112"/>
      <c r="M342" s="112"/>
      <c r="N342" s="146"/>
      <c r="O342" s="151">
        <f t="shared" si="15"/>
        <v>0</v>
      </c>
      <c r="P342" s="246"/>
      <c r="Q342" s="246"/>
      <c r="R342" s="246"/>
    </row>
    <row r="343" spans="1:18" x14ac:dyDescent="0.2">
      <c r="A343" s="221"/>
      <c r="B343" s="248"/>
      <c r="C343" s="255"/>
      <c r="D343" s="221"/>
      <c r="E343" s="257"/>
      <c r="F343" s="203"/>
      <c r="G343" s="247"/>
      <c r="H343" s="246"/>
      <c r="I343" s="247"/>
      <c r="J343" s="252"/>
      <c r="K343" s="112"/>
      <c r="L343" s="112"/>
      <c r="M343" s="153"/>
      <c r="N343" s="146"/>
      <c r="O343" s="151">
        <f t="shared" si="15"/>
        <v>0</v>
      </c>
      <c r="P343" s="246"/>
      <c r="Q343" s="246"/>
      <c r="R343" s="246"/>
    </row>
    <row r="344" spans="1:18" ht="12.75" customHeight="1" x14ac:dyDescent="0.2">
      <c r="A344" s="221"/>
      <c r="B344" s="249"/>
      <c r="C344" s="256"/>
      <c r="D344" s="221"/>
      <c r="E344" s="257"/>
      <c r="F344" s="203"/>
      <c r="G344" s="247"/>
      <c r="H344" s="246"/>
      <c r="I344" s="247"/>
      <c r="J344" s="252"/>
      <c r="K344" s="112"/>
      <c r="L344" s="112"/>
      <c r="M344" s="112"/>
      <c r="N344" s="146"/>
      <c r="O344" s="151">
        <f t="shared" si="15"/>
        <v>0</v>
      </c>
      <c r="P344" s="246"/>
      <c r="Q344" s="246"/>
      <c r="R344" s="246"/>
    </row>
    <row r="345" spans="1:18" ht="12.75" customHeight="1" x14ac:dyDescent="0.2">
      <c r="A345" s="221">
        <v>11</v>
      </c>
      <c r="B345" s="224" t="s">
        <v>174</v>
      </c>
      <c r="C345" s="254" t="s">
        <v>444</v>
      </c>
      <c r="D345" s="221" t="s">
        <v>90</v>
      </c>
      <c r="E345" s="221">
        <v>5.2</v>
      </c>
      <c r="F345" s="203">
        <f>H345+J345+R345</f>
        <v>4.9934456858200003</v>
      </c>
      <c r="G345" s="247">
        <v>1.03</v>
      </c>
      <c r="H345" s="246">
        <f>G345*$P$8/1000</f>
        <v>2.1524219000000002</v>
      </c>
      <c r="I345" s="258">
        <v>0.14499999999999999</v>
      </c>
      <c r="J345" s="246">
        <f>I345*$P$9/1000</f>
        <v>0.42975679999999999</v>
      </c>
      <c r="K345" s="112" t="s">
        <v>175</v>
      </c>
      <c r="L345" s="112" t="s">
        <v>32</v>
      </c>
      <c r="M345" s="112">
        <v>1</v>
      </c>
      <c r="N345" s="146">
        <v>1.133</v>
      </c>
      <c r="O345" s="151">
        <f t="shared" ref="O345:O348" si="16">M345*N345</f>
        <v>1.133</v>
      </c>
      <c r="P345" s="246">
        <f>E345*F345</f>
        <v>25.965917566264004</v>
      </c>
      <c r="Q345" s="246">
        <f>SUM(O345:O348)</f>
        <v>2.0922000000000001</v>
      </c>
      <c r="R345" s="246">
        <f>Q345*1.02*1.05*$R$14</f>
        <v>2.4112669858200002</v>
      </c>
    </row>
    <row r="346" spans="1:18" ht="12.75" customHeight="1" x14ac:dyDescent="0.2">
      <c r="A346" s="221"/>
      <c r="B346" s="224"/>
      <c r="C346" s="255"/>
      <c r="D346" s="221"/>
      <c r="E346" s="221"/>
      <c r="F346" s="203"/>
      <c r="G346" s="247"/>
      <c r="H346" s="246"/>
      <c r="I346" s="258"/>
      <c r="J346" s="246"/>
      <c r="K346" s="112" t="s">
        <v>176</v>
      </c>
      <c r="L346" s="112" t="s">
        <v>133</v>
      </c>
      <c r="M346" s="112">
        <v>1.81</v>
      </c>
      <c r="N346" s="146">
        <v>0.4</v>
      </c>
      <c r="O346" s="151">
        <f t="shared" si="16"/>
        <v>0.72400000000000009</v>
      </c>
      <c r="P346" s="246"/>
      <c r="Q346" s="246"/>
      <c r="R346" s="246"/>
    </row>
    <row r="347" spans="1:18" ht="12.75" customHeight="1" x14ac:dyDescent="0.2">
      <c r="A347" s="221"/>
      <c r="B347" s="224"/>
      <c r="C347" s="255"/>
      <c r="D347" s="221"/>
      <c r="E347" s="221"/>
      <c r="F347" s="203"/>
      <c r="G347" s="247"/>
      <c r="H347" s="246"/>
      <c r="I347" s="258"/>
      <c r="J347" s="246"/>
      <c r="K347" s="112" t="s">
        <v>153</v>
      </c>
      <c r="L347" s="112" t="s">
        <v>133</v>
      </c>
      <c r="M347" s="155">
        <v>0.12</v>
      </c>
      <c r="N347" s="146">
        <v>0.95</v>
      </c>
      <c r="O347" s="151">
        <f t="shared" si="16"/>
        <v>0.11399999999999999</v>
      </c>
      <c r="P347" s="246"/>
      <c r="Q347" s="246"/>
      <c r="R347" s="246"/>
    </row>
    <row r="348" spans="1:18" ht="12.75" customHeight="1" x14ac:dyDescent="0.2">
      <c r="A348" s="221"/>
      <c r="B348" s="224"/>
      <c r="C348" s="256"/>
      <c r="D348" s="221"/>
      <c r="E348" s="221"/>
      <c r="F348" s="203"/>
      <c r="G348" s="247"/>
      <c r="H348" s="246"/>
      <c r="I348" s="258"/>
      <c r="J348" s="246"/>
      <c r="K348" s="112" t="s">
        <v>157</v>
      </c>
      <c r="L348" s="112" t="s">
        <v>133</v>
      </c>
      <c r="M348" s="112">
        <v>0.15</v>
      </c>
      <c r="N348" s="146">
        <v>0.80800000000000005</v>
      </c>
      <c r="O348" s="151">
        <f t="shared" si="16"/>
        <v>0.1212</v>
      </c>
      <c r="P348" s="246"/>
      <c r="Q348" s="246"/>
      <c r="R348" s="246"/>
    </row>
    <row r="350" spans="1:18" x14ac:dyDescent="0.2">
      <c r="C350" s="2" t="s">
        <v>33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2">
        <f>SUM(P17:P348)</f>
        <v>12377.98880969494</v>
      </c>
      <c r="Q350" s="10"/>
      <c r="R350" s="11"/>
    </row>
    <row r="351" spans="1:18" ht="3.75" customHeight="1" x14ac:dyDescent="0.2"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2"/>
      <c r="Q351" s="10"/>
      <c r="R351" s="11"/>
    </row>
    <row r="352" spans="1:18" x14ac:dyDescent="0.2">
      <c r="C352" s="2" t="s">
        <v>34</v>
      </c>
      <c r="P352" s="12">
        <f>P350*0.133</f>
        <v>1646.2725116894271</v>
      </c>
      <c r="Q352" s="9"/>
      <c r="R352" s="9"/>
    </row>
    <row r="353" spans="1:18" ht="2.25" customHeight="1" x14ac:dyDescent="0.2">
      <c r="P353" s="12"/>
      <c r="Q353" s="9"/>
      <c r="R353" s="9"/>
    </row>
    <row r="354" spans="1:18" x14ac:dyDescent="0.2">
      <c r="C354" s="2" t="s">
        <v>33</v>
      </c>
      <c r="P354" s="12">
        <f>SUM(P350:P352)</f>
        <v>14024.261321384367</v>
      </c>
      <c r="Q354" s="9"/>
      <c r="R354" s="9"/>
    </row>
    <row r="355" spans="1:18" ht="2.25" customHeight="1" x14ac:dyDescent="0.2">
      <c r="P355" s="12"/>
      <c r="Q355" s="9"/>
      <c r="R355" s="9"/>
    </row>
    <row r="356" spans="1:18" x14ac:dyDescent="0.2">
      <c r="C356" s="2" t="s">
        <v>35</v>
      </c>
      <c r="P356" s="12">
        <f>P354*0.11</f>
        <v>1542.6687453522804</v>
      </c>
    </row>
    <row r="357" spans="1:18" ht="3" customHeight="1" x14ac:dyDescent="0.2">
      <c r="P357" s="12"/>
    </row>
    <row r="358" spans="1:18" x14ac:dyDescent="0.2">
      <c r="C358" s="2" t="s">
        <v>33</v>
      </c>
      <c r="P358" s="12">
        <f>SUM(P354:P357)</f>
        <v>15566.930066736648</v>
      </c>
    </row>
    <row r="359" spans="1:18" ht="9" customHeight="1" x14ac:dyDescent="0.2">
      <c r="P359" s="12"/>
    </row>
    <row r="360" spans="1:18" s="14" customFormat="1" x14ac:dyDescent="0.2">
      <c r="A360" s="177" t="s">
        <v>361</v>
      </c>
      <c r="B360" s="177"/>
      <c r="C360" s="177"/>
      <c r="D360" s="177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</row>
  </sheetData>
  <mergeCells count="1105"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A37:A40"/>
    <mergeCell ref="A33:A36"/>
    <mergeCell ref="R29:R32"/>
    <mergeCell ref="B33:B36"/>
    <mergeCell ref="C33:C36"/>
    <mergeCell ref="D33:D36"/>
    <mergeCell ref="E33:E36"/>
    <mergeCell ref="F33:F36"/>
    <mergeCell ref="G33:G36"/>
    <mergeCell ref="H33:H36"/>
    <mergeCell ref="I33:I36"/>
    <mergeCell ref="G29:G32"/>
    <mergeCell ref="H29:H32"/>
    <mergeCell ref="I29:I32"/>
    <mergeCell ref="J29:J32"/>
    <mergeCell ref="P29:P32"/>
    <mergeCell ref="Q29:Q32"/>
    <mergeCell ref="A29:A32"/>
    <mergeCell ref="B29:B32"/>
    <mergeCell ref="C29:C32"/>
    <mergeCell ref="D29:D32"/>
    <mergeCell ref="E29:E32"/>
    <mergeCell ref="F29:F32"/>
    <mergeCell ref="R37:R40"/>
    <mergeCell ref="R33:R36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J33:J36"/>
    <mergeCell ref="P33:P36"/>
    <mergeCell ref="Q33:Q36"/>
    <mergeCell ref="B37:B40"/>
    <mergeCell ref="C37:C40"/>
    <mergeCell ref="D37:D40"/>
    <mergeCell ref="E37:E40"/>
    <mergeCell ref="F37:F40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G45:G48"/>
    <mergeCell ref="H45:H48"/>
    <mergeCell ref="I45:I48"/>
    <mergeCell ref="J45:J48"/>
    <mergeCell ref="P45:P48"/>
    <mergeCell ref="Q45:Q48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A41:A44"/>
    <mergeCell ref="B41:B44"/>
    <mergeCell ref="C41:C44"/>
    <mergeCell ref="D41:D44"/>
    <mergeCell ref="E41:E44"/>
    <mergeCell ref="F41:F44"/>
    <mergeCell ref="R53:R56"/>
    <mergeCell ref="G53:G56"/>
    <mergeCell ref="H53:H56"/>
    <mergeCell ref="I53:I56"/>
    <mergeCell ref="J53:J56"/>
    <mergeCell ref="P53:P56"/>
    <mergeCell ref="Q53:Q56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G61:G64"/>
    <mergeCell ref="H61:H64"/>
    <mergeCell ref="I61:I64"/>
    <mergeCell ref="J61:J64"/>
    <mergeCell ref="P61:P64"/>
    <mergeCell ref="Q61:Q64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9:R72"/>
    <mergeCell ref="G69:G72"/>
    <mergeCell ref="H69:H72"/>
    <mergeCell ref="I69:I72"/>
    <mergeCell ref="J69:J72"/>
    <mergeCell ref="P69:P72"/>
    <mergeCell ref="Q69:Q72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A73:A76"/>
    <mergeCell ref="B73:B76"/>
    <mergeCell ref="C73:C76"/>
    <mergeCell ref="D73:D76"/>
    <mergeCell ref="E73:E76"/>
    <mergeCell ref="F73:F76"/>
    <mergeCell ref="J85:J88"/>
    <mergeCell ref="P85:P88"/>
    <mergeCell ref="Q85:Q88"/>
    <mergeCell ref="R85:R88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R89:R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R105:R108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J109:J112"/>
    <mergeCell ref="P109:P112"/>
    <mergeCell ref="Q109:Q112"/>
    <mergeCell ref="R109:R112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A113:A116"/>
    <mergeCell ref="B113:B116"/>
    <mergeCell ref="C113:C116"/>
    <mergeCell ref="D113:D116"/>
    <mergeCell ref="E113:E116"/>
    <mergeCell ref="F113:F116"/>
    <mergeCell ref="A117:A120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R141:R144"/>
    <mergeCell ref="G141:G144"/>
    <mergeCell ref="H141:H144"/>
    <mergeCell ref="I141:I144"/>
    <mergeCell ref="J141:J144"/>
    <mergeCell ref="P141:P144"/>
    <mergeCell ref="Q141:Q144"/>
    <mergeCell ref="A141:A144"/>
    <mergeCell ref="B141:B144"/>
    <mergeCell ref="C141:C144"/>
    <mergeCell ref="D141:D144"/>
    <mergeCell ref="E141:E144"/>
    <mergeCell ref="F141:F144"/>
    <mergeCell ref="R137:R140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R157:R160"/>
    <mergeCell ref="G157:G160"/>
    <mergeCell ref="H157:H160"/>
    <mergeCell ref="I157:I160"/>
    <mergeCell ref="J157:J160"/>
    <mergeCell ref="P157:P160"/>
    <mergeCell ref="Q157:Q160"/>
    <mergeCell ref="A157:A160"/>
    <mergeCell ref="B157:B160"/>
    <mergeCell ref="C157:C160"/>
    <mergeCell ref="D157:D160"/>
    <mergeCell ref="E157:E160"/>
    <mergeCell ref="F157:F160"/>
    <mergeCell ref="R153:R156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G173:G176"/>
    <mergeCell ref="H173:H176"/>
    <mergeCell ref="I173:I176"/>
    <mergeCell ref="J173:J176"/>
    <mergeCell ref="P173:P176"/>
    <mergeCell ref="Q173:Q17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G181:G184"/>
    <mergeCell ref="H181:H184"/>
    <mergeCell ref="I181:I184"/>
    <mergeCell ref="J181:J184"/>
    <mergeCell ref="P181:P184"/>
    <mergeCell ref="Q181:Q184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G189:G192"/>
    <mergeCell ref="H189:H192"/>
    <mergeCell ref="I189:I192"/>
    <mergeCell ref="J189:J192"/>
    <mergeCell ref="P189:P192"/>
    <mergeCell ref="Q189:Q192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G197:G200"/>
    <mergeCell ref="H197:H200"/>
    <mergeCell ref="I197:I200"/>
    <mergeCell ref="J197:J200"/>
    <mergeCell ref="P197:P200"/>
    <mergeCell ref="Q197:Q200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G205:G208"/>
    <mergeCell ref="H205:H208"/>
    <mergeCell ref="I205:I208"/>
    <mergeCell ref="J205:J208"/>
    <mergeCell ref="P205:P208"/>
    <mergeCell ref="Q205:Q20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G213:G216"/>
    <mergeCell ref="H213:H216"/>
    <mergeCell ref="I213:I216"/>
    <mergeCell ref="J213:J216"/>
    <mergeCell ref="P213:P216"/>
    <mergeCell ref="Q213:Q216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G221:G224"/>
    <mergeCell ref="H221:H224"/>
    <mergeCell ref="I221:I224"/>
    <mergeCell ref="J221:J224"/>
    <mergeCell ref="P221:P224"/>
    <mergeCell ref="Q221:Q224"/>
    <mergeCell ref="R229:R232"/>
    <mergeCell ref="G229:G232"/>
    <mergeCell ref="H229:H232"/>
    <mergeCell ref="I229:I232"/>
    <mergeCell ref="J229:J232"/>
    <mergeCell ref="P229:P232"/>
    <mergeCell ref="Q229:Q232"/>
    <mergeCell ref="A257:A260"/>
    <mergeCell ref="A233:A236"/>
    <mergeCell ref="B233:B236"/>
    <mergeCell ref="C233:C236"/>
    <mergeCell ref="D233:D236"/>
    <mergeCell ref="E233:E236"/>
    <mergeCell ref="F233:F236"/>
    <mergeCell ref="A261:A26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B257:B260"/>
    <mergeCell ref="C257:C260"/>
    <mergeCell ref="D257:D260"/>
    <mergeCell ref="E257:E260"/>
    <mergeCell ref="F257:F260"/>
    <mergeCell ref="B261:B264"/>
    <mergeCell ref="C261:C264"/>
    <mergeCell ref="D261:D264"/>
    <mergeCell ref="E261:E264"/>
    <mergeCell ref="F261:F264"/>
    <mergeCell ref="A253:A256"/>
    <mergeCell ref="B253:B256"/>
    <mergeCell ref="C253:C256"/>
    <mergeCell ref="D253:D256"/>
    <mergeCell ref="E253:E256"/>
    <mergeCell ref="F253:F256"/>
    <mergeCell ref="G253:G256"/>
    <mergeCell ref="G273:G276"/>
    <mergeCell ref="H273:H276"/>
    <mergeCell ref="I273:I276"/>
    <mergeCell ref="J269:J272"/>
    <mergeCell ref="P269:P272"/>
    <mergeCell ref="Q269:Q272"/>
    <mergeCell ref="R269:R27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57:G260"/>
    <mergeCell ref="H257:H260"/>
    <mergeCell ref="I257:I260"/>
    <mergeCell ref="J257:J260"/>
    <mergeCell ref="P257:P260"/>
    <mergeCell ref="Q257:Q26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G277:G280"/>
    <mergeCell ref="H277:H280"/>
    <mergeCell ref="I277:I280"/>
    <mergeCell ref="J277:J280"/>
    <mergeCell ref="P277:P280"/>
    <mergeCell ref="Q277:Q280"/>
    <mergeCell ref="J273:J276"/>
    <mergeCell ref="P273:P276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A273:A276"/>
    <mergeCell ref="B273:B276"/>
    <mergeCell ref="C273:C276"/>
    <mergeCell ref="D273:D276"/>
    <mergeCell ref="E273:E276"/>
    <mergeCell ref="F273:F276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1:J284"/>
    <mergeCell ref="P281:P284"/>
    <mergeCell ref="Q281:Q284"/>
    <mergeCell ref="R281:R284"/>
    <mergeCell ref="A289:A292"/>
    <mergeCell ref="B289:B292"/>
    <mergeCell ref="C289:C292"/>
    <mergeCell ref="D289:D292"/>
    <mergeCell ref="E289:E292"/>
    <mergeCell ref="F289:F292"/>
    <mergeCell ref="I285:I288"/>
    <mergeCell ref="J285:J288"/>
    <mergeCell ref="P285:P288"/>
    <mergeCell ref="Q285:Q288"/>
    <mergeCell ref="R285:R288"/>
    <mergeCell ref="B301:B304"/>
    <mergeCell ref="C301:C304"/>
    <mergeCell ref="D301:D304"/>
    <mergeCell ref="E301:E304"/>
    <mergeCell ref="F301:F304"/>
    <mergeCell ref="R297:R300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J305:J308"/>
    <mergeCell ref="P305:P308"/>
    <mergeCell ref="Q305:Q308"/>
    <mergeCell ref="R305:R308"/>
    <mergeCell ref="A313:A316"/>
    <mergeCell ref="B313:B316"/>
    <mergeCell ref="C313:C316"/>
    <mergeCell ref="D313:D316"/>
    <mergeCell ref="E313:E316"/>
    <mergeCell ref="F313:F316"/>
    <mergeCell ref="A309:A312"/>
    <mergeCell ref="B309:B312"/>
    <mergeCell ref="C309:C312"/>
    <mergeCell ref="D309:D312"/>
    <mergeCell ref="E309:E312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G301:G304"/>
    <mergeCell ref="H301:H304"/>
    <mergeCell ref="I301:I304"/>
    <mergeCell ref="J301:J304"/>
    <mergeCell ref="P301:P304"/>
    <mergeCell ref="Q301:Q304"/>
    <mergeCell ref="A301:A304"/>
    <mergeCell ref="R329:R332"/>
    <mergeCell ref="A333:A336"/>
    <mergeCell ref="B333:B336"/>
    <mergeCell ref="C333:C336"/>
    <mergeCell ref="D333:D336"/>
    <mergeCell ref="E333:E336"/>
    <mergeCell ref="F333:F336"/>
    <mergeCell ref="R321:R324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D325:D328"/>
    <mergeCell ref="E325:E328"/>
    <mergeCell ref="F325:F328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G333:G336"/>
    <mergeCell ref="H333:H336"/>
    <mergeCell ref="I333:I336"/>
    <mergeCell ref="J333:J336"/>
    <mergeCell ref="P333:P336"/>
    <mergeCell ref="Q333:Q336"/>
    <mergeCell ref="J329:J332"/>
    <mergeCell ref="P329:P332"/>
    <mergeCell ref="Q329:Q332"/>
    <mergeCell ref="A360:R360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G345:G348"/>
    <mergeCell ref="H345:H348"/>
    <mergeCell ref="J337:J340"/>
    <mergeCell ref="P337:P340"/>
    <mergeCell ref="Q337:Q340"/>
    <mergeCell ref="R337:R340"/>
    <mergeCell ref="A345:A348"/>
    <mergeCell ref="B345:B348"/>
    <mergeCell ref="C345:C348"/>
    <mergeCell ref="D345:D348"/>
    <mergeCell ref="E345:E348"/>
    <mergeCell ref="F345:F348"/>
    <mergeCell ref="R333:R336"/>
    <mergeCell ref="I325:I328"/>
    <mergeCell ref="J325:J328"/>
    <mergeCell ref="P325:P328"/>
    <mergeCell ref="Q325:Q328"/>
    <mergeCell ref="R325:R328"/>
    <mergeCell ref="Q309:Q312"/>
    <mergeCell ref="R309:R312"/>
    <mergeCell ref="A325:A328"/>
    <mergeCell ref="B325:B328"/>
    <mergeCell ref="C325:C328"/>
    <mergeCell ref="G325:G328"/>
    <mergeCell ref="H325:H328"/>
    <mergeCell ref="F309:F312"/>
    <mergeCell ref="G309:G312"/>
    <mergeCell ref="H309:H312"/>
    <mergeCell ref="I309:I312"/>
    <mergeCell ref="J309:J312"/>
    <mergeCell ref="P309:P312"/>
    <mergeCell ref="J317:J320"/>
    <mergeCell ref="P317:P320"/>
    <mergeCell ref="Q317:Q320"/>
    <mergeCell ref="R317:R320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Q341:Q344"/>
    <mergeCell ref="R341:R344"/>
    <mergeCell ref="F341:F344"/>
    <mergeCell ref="G341:G344"/>
    <mergeCell ref="H341:H344"/>
    <mergeCell ref="I341:I344"/>
    <mergeCell ref="J341:J344"/>
    <mergeCell ref="P341:P344"/>
    <mergeCell ref="A341:A344"/>
    <mergeCell ref="B341:B344"/>
    <mergeCell ref="C341:C344"/>
    <mergeCell ref="D341:D344"/>
    <mergeCell ref="E341:E344"/>
    <mergeCell ref="I345:I348"/>
    <mergeCell ref="J345:J348"/>
    <mergeCell ref="P345:P348"/>
    <mergeCell ref="Q345:Q348"/>
    <mergeCell ref="R345:R348"/>
    <mergeCell ref="P93:P96"/>
    <mergeCell ref="Q93:Q96"/>
    <mergeCell ref="R93:R96"/>
    <mergeCell ref="G261:G264"/>
    <mergeCell ref="H261:H264"/>
    <mergeCell ref="I261:I264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R257:R260"/>
    <mergeCell ref="R249:R252"/>
    <mergeCell ref="H253:H256"/>
    <mergeCell ref="I253:I256"/>
    <mergeCell ref="G249:G252"/>
    <mergeCell ref="H249:H252"/>
    <mergeCell ref="I249:I252"/>
    <mergeCell ref="J249:J252"/>
    <mergeCell ref="P249:P25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362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449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P111</f>
        <v>397.93087608528646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22" t="s">
        <v>13</v>
      </c>
      <c r="H15" s="121" t="s">
        <v>14</v>
      </c>
      <c r="I15" s="122" t="s">
        <v>13</v>
      </c>
      <c r="J15" s="121" t="s">
        <v>14</v>
      </c>
      <c r="K15" s="121" t="s">
        <v>15</v>
      </c>
      <c r="L15" s="122" t="s">
        <v>16</v>
      </c>
      <c r="M15" s="121" t="s">
        <v>17</v>
      </c>
      <c r="N15" s="121" t="s">
        <v>18</v>
      </c>
      <c r="O15" s="122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x14ac:dyDescent="0.2">
      <c r="A17" s="240">
        <v>1</v>
      </c>
      <c r="B17" s="189" t="s">
        <v>204</v>
      </c>
      <c r="C17" s="189" t="s">
        <v>218</v>
      </c>
      <c r="D17" s="188" t="s">
        <v>91</v>
      </c>
      <c r="E17" s="188">
        <v>10</v>
      </c>
      <c r="F17" s="190">
        <f>H17+J17+R17</f>
        <v>1.1975972784940001</v>
      </c>
      <c r="G17" s="191">
        <v>0.44</v>
      </c>
      <c r="H17" s="187">
        <f>G17*$P$8/1000</f>
        <v>0.91948120000000011</v>
      </c>
      <c r="I17" s="191">
        <v>1.4999999999999999E-2</v>
      </c>
      <c r="J17" s="187">
        <f>I17*$P$9/1000</f>
        <v>4.44576E-2</v>
      </c>
      <c r="K17" s="5" t="s">
        <v>205</v>
      </c>
      <c r="L17" s="5" t="s">
        <v>91</v>
      </c>
      <c r="M17" s="5">
        <v>0.93</v>
      </c>
      <c r="N17" s="119">
        <v>0.218</v>
      </c>
      <c r="O17" s="7">
        <f t="shared" ref="O17:O32" si="0">M17*N17</f>
        <v>0.20274</v>
      </c>
      <c r="P17" s="187">
        <f>E17*F17</f>
        <v>11.975972784940002</v>
      </c>
      <c r="Q17" s="187">
        <f>SUM(O17:O20)</f>
        <v>0.20274</v>
      </c>
      <c r="R17" s="246">
        <f>Q17*1.02*1.05*$R$14</f>
        <v>0.23365847849400004</v>
      </c>
    </row>
    <row r="18" spans="1:18" x14ac:dyDescent="0.2">
      <c r="A18" s="241"/>
      <c r="B18" s="189"/>
      <c r="C18" s="189"/>
      <c r="D18" s="188"/>
      <c r="E18" s="188"/>
      <c r="F18" s="190"/>
      <c r="G18" s="191"/>
      <c r="H18" s="187"/>
      <c r="I18" s="191"/>
      <c r="J18" s="187"/>
      <c r="K18" s="5"/>
      <c r="L18" s="5"/>
      <c r="M18" s="5"/>
      <c r="N18" s="119"/>
      <c r="O18" s="7">
        <f t="shared" si="0"/>
        <v>0</v>
      </c>
      <c r="P18" s="187"/>
      <c r="Q18" s="187"/>
      <c r="R18" s="246"/>
    </row>
    <row r="19" spans="1:18" x14ac:dyDescent="0.2">
      <c r="A19" s="241"/>
      <c r="B19" s="189"/>
      <c r="C19" s="189"/>
      <c r="D19" s="188"/>
      <c r="E19" s="188"/>
      <c r="F19" s="190"/>
      <c r="G19" s="191"/>
      <c r="H19" s="187"/>
      <c r="I19" s="191"/>
      <c r="J19" s="187"/>
      <c r="K19" s="5"/>
      <c r="L19" s="5"/>
      <c r="M19" s="5"/>
      <c r="N19" s="119"/>
      <c r="O19" s="7">
        <f t="shared" si="0"/>
        <v>0</v>
      </c>
      <c r="P19" s="187"/>
      <c r="Q19" s="187"/>
      <c r="R19" s="246"/>
    </row>
    <row r="20" spans="1:18" ht="12.75" customHeight="1" x14ac:dyDescent="0.2">
      <c r="A20" s="242"/>
      <c r="B20" s="189"/>
      <c r="C20" s="189"/>
      <c r="D20" s="188"/>
      <c r="E20" s="188"/>
      <c r="F20" s="190"/>
      <c r="G20" s="191"/>
      <c r="H20" s="187"/>
      <c r="I20" s="191"/>
      <c r="J20" s="187"/>
      <c r="K20" s="5"/>
      <c r="L20" s="5"/>
      <c r="M20" s="5"/>
      <c r="N20" s="119"/>
      <c r="O20" s="7">
        <f t="shared" si="0"/>
        <v>0</v>
      </c>
      <c r="P20" s="187"/>
      <c r="Q20" s="187"/>
      <c r="R20" s="246"/>
    </row>
    <row r="21" spans="1:18" x14ac:dyDescent="0.2">
      <c r="A21" s="240">
        <v>2</v>
      </c>
      <c r="B21" s="189" t="s">
        <v>206</v>
      </c>
      <c r="C21" s="189" t="s">
        <v>97</v>
      </c>
      <c r="D21" s="188" t="s">
        <v>91</v>
      </c>
      <c r="E21" s="188">
        <v>32</v>
      </c>
      <c r="F21" s="190">
        <f>H21+J21+R21</f>
        <v>1.38296289082</v>
      </c>
      <c r="G21" s="191">
        <v>0.55500000000000005</v>
      </c>
      <c r="H21" s="187">
        <f>G21*$P$8/1000</f>
        <v>1.1598001500000001</v>
      </c>
      <c r="I21" s="191">
        <v>0.02</v>
      </c>
      <c r="J21" s="187">
        <f>I21*$P$9/1000</f>
        <v>5.9276800000000004E-2</v>
      </c>
      <c r="K21" s="5" t="s">
        <v>205</v>
      </c>
      <c r="L21" s="5" t="s">
        <v>91</v>
      </c>
      <c r="M21" s="5">
        <v>0.9</v>
      </c>
      <c r="N21" s="119">
        <v>0.158</v>
      </c>
      <c r="O21" s="7">
        <f t="shared" si="0"/>
        <v>0.14219999999999999</v>
      </c>
      <c r="P21" s="187">
        <f>E21*F21</f>
        <v>44.25481250624</v>
      </c>
      <c r="Q21" s="187">
        <f>SUM(O21:O24)</f>
        <v>0.14219999999999999</v>
      </c>
      <c r="R21" s="246">
        <f>Q21*1.02*1.05*$R$14</f>
        <v>0.16388594082000002</v>
      </c>
    </row>
    <row r="22" spans="1:18" x14ac:dyDescent="0.2">
      <c r="A22" s="241"/>
      <c r="B22" s="189"/>
      <c r="C22" s="189"/>
      <c r="D22" s="188"/>
      <c r="E22" s="188"/>
      <c r="F22" s="190"/>
      <c r="G22" s="191"/>
      <c r="H22" s="187"/>
      <c r="I22" s="191"/>
      <c r="J22" s="187"/>
      <c r="K22" s="5"/>
      <c r="L22" s="5"/>
      <c r="M22" s="5"/>
      <c r="N22" s="119"/>
      <c r="O22" s="7">
        <f t="shared" si="0"/>
        <v>0</v>
      </c>
      <c r="P22" s="187"/>
      <c r="Q22" s="187"/>
      <c r="R22" s="246"/>
    </row>
    <row r="23" spans="1:18" x14ac:dyDescent="0.2">
      <c r="A23" s="241"/>
      <c r="B23" s="189"/>
      <c r="C23" s="189"/>
      <c r="D23" s="188"/>
      <c r="E23" s="188"/>
      <c r="F23" s="190"/>
      <c r="G23" s="191"/>
      <c r="H23" s="187"/>
      <c r="I23" s="191"/>
      <c r="J23" s="187"/>
      <c r="K23" s="5"/>
      <c r="L23" s="5"/>
      <c r="M23" s="5"/>
      <c r="N23" s="119"/>
      <c r="O23" s="7">
        <f t="shared" si="0"/>
        <v>0</v>
      </c>
      <c r="P23" s="187"/>
      <c r="Q23" s="187"/>
      <c r="R23" s="246"/>
    </row>
    <row r="24" spans="1:18" ht="12.75" customHeight="1" x14ac:dyDescent="0.2">
      <c r="A24" s="242"/>
      <c r="B24" s="189"/>
      <c r="C24" s="189"/>
      <c r="D24" s="188"/>
      <c r="E24" s="188"/>
      <c r="F24" s="190"/>
      <c r="G24" s="191"/>
      <c r="H24" s="187"/>
      <c r="I24" s="191"/>
      <c r="J24" s="187"/>
      <c r="K24" s="5"/>
      <c r="L24" s="5"/>
      <c r="M24" s="5"/>
      <c r="N24" s="119"/>
      <c r="O24" s="7">
        <f t="shared" si="0"/>
        <v>0</v>
      </c>
      <c r="P24" s="187"/>
      <c r="Q24" s="187"/>
      <c r="R24" s="246"/>
    </row>
    <row r="25" spans="1:18" ht="12.75" customHeight="1" x14ac:dyDescent="0.2">
      <c r="A25" s="240">
        <v>3</v>
      </c>
      <c r="B25" s="189" t="s">
        <v>207</v>
      </c>
      <c r="C25" s="189" t="s">
        <v>219</v>
      </c>
      <c r="D25" s="188" t="s">
        <v>29</v>
      </c>
      <c r="E25" s="188">
        <v>1</v>
      </c>
      <c r="F25" s="190">
        <f>H25+J25+R25</f>
        <v>3.3612880941000003</v>
      </c>
      <c r="G25" s="191">
        <v>0.72</v>
      </c>
      <c r="H25" s="187">
        <f>G25*$P$8/1000</f>
        <v>1.5046055999999999</v>
      </c>
      <c r="I25" s="191"/>
      <c r="J25" s="187">
        <f>I25*$P$9/1000</f>
        <v>0</v>
      </c>
      <c r="K25" s="5" t="s">
        <v>208</v>
      </c>
      <c r="L25" s="5" t="s">
        <v>29</v>
      </c>
      <c r="M25" s="5">
        <v>1</v>
      </c>
      <c r="N25" s="119">
        <v>1.611</v>
      </c>
      <c r="O25" s="7">
        <f t="shared" si="0"/>
        <v>1.611</v>
      </c>
      <c r="P25" s="187">
        <f>E25*F25</f>
        <v>3.3612880941000003</v>
      </c>
      <c r="Q25" s="187">
        <f>SUM(O25:O28)</f>
        <v>1.611</v>
      </c>
      <c r="R25" s="187">
        <f>Q25*1.02*1.05*$R$14</f>
        <v>1.8566824941000004</v>
      </c>
    </row>
    <row r="26" spans="1:18" x14ac:dyDescent="0.2">
      <c r="A26" s="241"/>
      <c r="B26" s="189"/>
      <c r="C26" s="189"/>
      <c r="D26" s="188"/>
      <c r="E26" s="188"/>
      <c r="F26" s="190"/>
      <c r="G26" s="191"/>
      <c r="H26" s="187"/>
      <c r="I26" s="191"/>
      <c r="J26" s="187"/>
      <c r="K26" s="5"/>
      <c r="L26" s="5"/>
      <c r="M26" s="5"/>
      <c r="N26" s="119"/>
      <c r="O26" s="7">
        <f t="shared" si="0"/>
        <v>0</v>
      </c>
      <c r="P26" s="187"/>
      <c r="Q26" s="187"/>
      <c r="R26" s="187"/>
    </row>
    <row r="27" spans="1:18" x14ac:dyDescent="0.2">
      <c r="A27" s="241"/>
      <c r="B27" s="189"/>
      <c r="C27" s="189"/>
      <c r="D27" s="188"/>
      <c r="E27" s="188"/>
      <c r="F27" s="190"/>
      <c r="G27" s="191"/>
      <c r="H27" s="187"/>
      <c r="I27" s="191"/>
      <c r="J27" s="187"/>
      <c r="K27" s="5"/>
      <c r="L27" s="5"/>
      <c r="M27" s="47"/>
      <c r="N27" s="119"/>
      <c r="O27" s="7">
        <f t="shared" si="0"/>
        <v>0</v>
      </c>
      <c r="P27" s="187"/>
      <c r="Q27" s="187"/>
      <c r="R27" s="187"/>
    </row>
    <row r="28" spans="1:18" ht="12.75" customHeight="1" x14ac:dyDescent="0.2">
      <c r="A28" s="242"/>
      <c r="B28" s="189"/>
      <c r="C28" s="189"/>
      <c r="D28" s="188"/>
      <c r="E28" s="188"/>
      <c r="F28" s="190"/>
      <c r="G28" s="191"/>
      <c r="H28" s="187"/>
      <c r="I28" s="191"/>
      <c r="J28" s="187"/>
      <c r="K28" s="5"/>
      <c r="L28" s="5"/>
      <c r="M28" s="5"/>
      <c r="N28" s="119"/>
      <c r="O28" s="7">
        <f t="shared" si="0"/>
        <v>0</v>
      </c>
      <c r="P28" s="187"/>
      <c r="Q28" s="187"/>
      <c r="R28" s="187"/>
    </row>
    <row r="29" spans="1:18" ht="12.75" customHeight="1" x14ac:dyDescent="0.2">
      <c r="A29" s="240">
        <v>4</v>
      </c>
      <c r="B29" s="189" t="s">
        <v>207</v>
      </c>
      <c r="C29" s="189" t="s">
        <v>98</v>
      </c>
      <c r="D29" s="188" t="s">
        <v>29</v>
      </c>
      <c r="E29" s="188">
        <v>6</v>
      </c>
      <c r="F29" s="190">
        <f>H29+J29+R29</f>
        <v>3.1377024926999999</v>
      </c>
      <c r="G29" s="191">
        <v>0.72</v>
      </c>
      <c r="H29" s="187">
        <f>G29*$P$8/1000</f>
        <v>1.5046055999999999</v>
      </c>
      <c r="I29" s="191"/>
      <c r="J29" s="187">
        <f>I29*$P$9/1000</f>
        <v>0</v>
      </c>
      <c r="K29" s="5" t="s">
        <v>208</v>
      </c>
      <c r="L29" s="5" t="s">
        <v>29</v>
      </c>
      <c r="M29" s="5">
        <v>1</v>
      </c>
      <c r="N29" s="119">
        <v>1.417</v>
      </c>
      <c r="O29" s="7">
        <f t="shared" si="0"/>
        <v>1.417</v>
      </c>
      <c r="P29" s="187">
        <f>E29*F29</f>
        <v>18.826214956199998</v>
      </c>
      <c r="Q29" s="187">
        <f>SUM(O29:O32)</f>
        <v>1.417</v>
      </c>
      <c r="R29" s="187">
        <f>Q29*1.02*1.05*$R$14</f>
        <v>1.6330968927000002</v>
      </c>
    </row>
    <row r="30" spans="1:18" x14ac:dyDescent="0.2">
      <c r="A30" s="241"/>
      <c r="B30" s="189"/>
      <c r="C30" s="189"/>
      <c r="D30" s="188"/>
      <c r="E30" s="188"/>
      <c r="F30" s="190"/>
      <c r="G30" s="191"/>
      <c r="H30" s="187"/>
      <c r="I30" s="191"/>
      <c r="J30" s="187"/>
      <c r="K30" s="5"/>
      <c r="L30" s="5"/>
      <c r="M30" s="5"/>
      <c r="N30" s="119"/>
      <c r="O30" s="7">
        <f t="shared" si="0"/>
        <v>0</v>
      </c>
      <c r="P30" s="187"/>
      <c r="Q30" s="187"/>
      <c r="R30" s="187"/>
    </row>
    <row r="31" spans="1:18" x14ac:dyDescent="0.2">
      <c r="A31" s="241"/>
      <c r="B31" s="189"/>
      <c r="C31" s="189"/>
      <c r="D31" s="188"/>
      <c r="E31" s="188"/>
      <c r="F31" s="190"/>
      <c r="G31" s="191"/>
      <c r="H31" s="187"/>
      <c r="I31" s="191"/>
      <c r="J31" s="187"/>
      <c r="K31" s="5"/>
      <c r="L31" s="5"/>
      <c r="M31" s="47"/>
      <c r="N31" s="119"/>
      <c r="O31" s="7">
        <f t="shared" si="0"/>
        <v>0</v>
      </c>
      <c r="P31" s="187"/>
      <c r="Q31" s="187"/>
      <c r="R31" s="187"/>
    </row>
    <row r="32" spans="1:18" ht="12.75" customHeight="1" x14ac:dyDescent="0.2">
      <c r="A32" s="242"/>
      <c r="B32" s="189"/>
      <c r="C32" s="189"/>
      <c r="D32" s="188"/>
      <c r="E32" s="188"/>
      <c r="F32" s="190"/>
      <c r="G32" s="191"/>
      <c r="H32" s="187"/>
      <c r="I32" s="191"/>
      <c r="J32" s="187"/>
      <c r="K32" s="5"/>
      <c r="L32" s="5"/>
      <c r="M32" s="5"/>
      <c r="N32" s="119"/>
      <c r="O32" s="7">
        <f t="shared" si="0"/>
        <v>0</v>
      </c>
      <c r="P32" s="187"/>
      <c r="Q32" s="187"/>
      <c r="R32" s="187"/>
    </row>
    <row r="33" spans="1:18" ht="12.75" customHeight="1" x14ac:dyDescent="0.2">
      <c r="A33" s="240">
        <v>5</v>
      </c>
      <c r="B33" s="189" t="s">
        <v>450</v>
      </c>
      <c r="C33" s="199" t="s">
        <v>452</v>
      </c>
      <c r="D33" s="237" t="s">
        <v>29</v>
      </c>
      <c r="E33" s="188">
        <v>2</v>
      </c>
      <c r="F33" s="190">
        <f>H33+J33+R33</f>
        <v>81.367440399999992</v>
      </c>
      <c r="G33" s="191">
        <v>5</v>
      </c>
      <c r="H33" s="187">
        <f>G33*$P$8/1000</f>
        <v>10.448649999999999</v>
      </c>
      <c r="I33" s="191">
        <v>0.31</v>
      </c>
      <c r="J33" s="187">
        <f>I33*$P$9/1000</f>
        <v>0.91879040000000012</v>
      </c>
      <c r="K33" s="5" t="s">
        <v>451</v>
      </c>
      <c r="L33" s="5" t="s">
        <v>29</v>
      </c>
      <c r="M33" s="5">
        <v>1</v>
      </c>
      <c r="N33" s="119">
        <v>70</v>
      </c>
      <c r="O33" s="7">
        <f t="shared" ref="O33:O40" si="1">M33*N33</f>
        <v>70</v>
      </c>
      <c r="P33" s="187">
        <f>E33*F33</f>
        <v>162.73488079999998</v>
      </c>
      <c r="Q33" s="187">
        <f>SUM(O33:O36)</f>
        <v>70</v>
      </c>
      <c r="R33" s="246">
        <f>Q33</f>
        <v>70</v>
      </c>
    </row>
    <row r="34" spans="1:18" x14ac:dyDescent="0.2">
      <c r="A34" s="241"/>
      <c r="B34" s="189"/>
      <c r="C34" s="200"/>
      <c r="D34" s="238"/>
      <c r="E34" s="188"/>
      <c r="F34" s="190"/>
      <c r="G34" s="191"/>
      <c r="H34" s="187"/>
      <c r="I34" s="191"/>
      <c r="J34" s="187"/>
      <c r="K34" s="5"/>
      <c r="L34" s="5"/>
      <c r="M34" s="5"/>
      <c r="N34" s="119"/>
      <c r="O34" s="7">
        <f t="shared" si="1"/>
        <v>0</v>
      </c>
      <c r="P34" s="187"/>
      <c r="Q34" s="187"/>
      <c r="R34" s="246"/>
    </row>
    <row r="35" spans="1:18" x14ac:dyDescent="0.2">
      <c r="A35" s="241"/>
      <c r="B35" s="189"/>
      <c r="C35" s="200"/>
      <c r="D35" s="238"/>
      <c r="E35" s="188"/>
      <c r="F35" s="190"/>
      <c r="G35" s="191"/>
      <c r="H35" s="187"/>
      <c r="I35" s="191"/>
      <c r="J35" s="187"/>
      <c r="K35" s="5"/>
      <c r="L35" s="5"/>
      <c r="M35" s="47"/>
      <c r="N35" s="119"/>
      <c r="O35" s="7">
        <f t="shared" si="1"/>
        <v>0</v>
      </c>
      <c r="P35" s="187"/>
      <c r="Q35" s="187"/>
      <c r="R35" s="246"/>
    </row>
    <row r="36" spans="1:18" ht="12.75" customHeight="1" x14ac:dyDescent="0.2">
      <c r="A36" s="242"/>
      <c r="B36" s="189"/>
      <c r="C36" s="201"/>
      <c r="D36" s="239"/>
      <c r="E36" s="188"/>
      <c r="F36" s="190"/>
      <c r="G36" s="191"/>
      <c r="H36" s="187"/>
      <c r="I36" s="191"/>
      <c r="J36" s="187"/>
      <c r="K36" s="5"/>
      <c r="L36" s="5"/>
      <c r="M36" s="5"/>
      <c r="N36" s="119"/>
      <c r="O36" s="7">
        <f t="shared" si="1"/>
        <v>0</v>
      </c>
      <c r="P36" s="187"/>
      <c r="Q36" s="187"/>
      <c r="R36" s="246"/>
    </row>
    <row r="37" spans="1:18" ht="12.75" customHeight="1" x14ac:dyDescent="0.2">
      <c r="A37" s="240">
        <v>6</v>
      </c>
      <c r="B37" s="189" t="s">
        <v>453</v>
      </c>
      <c r="C37" s="199" t="s">
        <v>455</v>
      </c>
      <c r="D37" s="188" t="s">
        <v>29</v>
      </c>
      <c r="E37" s="324">
        <v>4</v>
      </c>
      <c r="F37" s="190">
        <f>H37+J37+R37</f>
        <v>8.2985450750000016</v>
      </c>
      <c r="G37" s="191">
        <v>0.51</v>
      </c>
      <c r="H37" s="187">
        <f>G37*$P$8/1000</f>
        <v>1.0657623000000001</v>
      </c>
      <c r="I37" s="210">
        <v>0.01</v>
      </c>
      <c r="J37" s="187">
        <f>I37*$P$9/1000</f>
        <v>2.9638400000000002E-2</v>
      </c>
      <c r="K37" s="5" t="s">
        <v>454</v>
      </c>
      <c r="L37" s="5" t="s">
        <v>29</v>
      </c>
      <c r="M37" s="5">
        <v>1</v>
      </c>
      <c r="N37" s="119">
        <v>6.25</v>
      </c>
      <c r="O37" s="7">
        <f t="shared" si="1"/>
        <v>6.25</v>
      </c>
      <c r="P37" s="187">
        <f>E37*F37</f>
        <v>33.194180300000006</v>
      </c>
      <c r="Q37" s="187">
        <f>SUM(O37:O40)</f>
        <v>6.25</v>
      </c>
      <c r="R37" s="187">
        <f>Q37*1.02*1.05*$R$14</f>
        <v>7.2031443750000008</v>
      </c>
    </row>
    <row r="38" spans="1:18" x14ac:dyDescent="0.2">
      <c r="A38" s="241"/>
      <c r="B38" s="189"/>
      <c r="C38" s="200"/>
      <c r="D38" s="188"/>
      <c r="E38" s="324"/>
      <c r="F38" s="190"/>
      <c r="G38" s="191"/>
      <c r="H38" s="187"/>
      <c r="I38" s="210"/>
      <c r="J38" s="187"/>
      <c r="K38" s="5"/>
      <c r="L38" s="5"/>
      <c r="M38" s="5"/>
      <c r="N38" s="119"/>
      <c r="O38" s="7">
        <f t="shared" si="1"/>
        <v>0</v>
      </c>
      <c r="P38" s="187"/>
      <c r="Q38" s="187"/>
      <c r="R38" s="187"/>
    </row>
    <row r="39" spans="1:18" x14ac:dyDescent="0.2">
      <c r="A39" s="241"/>
      <c r="B39" s="189"/>
      <c r="C39" s="200"/>
      <c r="D39" s="188"/>
      <c r="E39" s="324"/>
      <c r="F39" s="190"/>
      <c r="G39" s="191"/>
      <c r="H39" s="187"/>
      <c r="I39" s="210"/>
      <c r="J39" s="187"/>
      <c r="K39" s="5"/>
      <c r="L39" s="5"/>
      <c r="M39" s="47"/>
      <c r="N39" s="119"/>
      <c r="O39" s="7">
        <f t="shared" si="1"/>
        <v>0</v>
      </c>
      <c r="P39" s="187"/>
      <c r="Q39" s="187"/>
      <c r="R39" s="187"/>
    </row>
    <row r="40" spans="1:18" ht="12.75" customHeight="1" x14ac:dyDescent="0.2">
      <c r="A40" s="242"/>
      <c r="B40" s="189"/>
      <c r="C40" s="201"/>
      <c r="D40" s="188"/>
      <c r="E40" s="324"/>
      <c r="F40" s="190"/>
      <c r="G40" s="191"/>
      <c r="H40" s="187"/>
      <c r="I40" s="210"/>
      <c r="J40" s="187"/>
      <c r="K40" s="5"/>
      <c r="L40" s="5"/>
      <c r="M40" s="5"/>
      <c r="N40" s="119"/>
      <c r="O40" s="7">
        <f t="shared" si="1"/>
        <v>0</v>
      </c>
      <c r="P40" s="187"/>
      <c r="Q40" s="187"/>
      <c r="R40" s="187"/>
    </row>
    <row r="41" spans="1:18" ht="12.75" customHeight="1" x14ac:dyDescent="0.2">
      <c r="A41" s="240">
        <v>7</v>
      </c>
      <c r="B41" s="189" t="s">
        <v>453</v>
      </c>
      <c r="C41" s="199" t="s">
        <v>456</v>
      </c>
      <c r="D41" s="188" t="s">
        <v>29</v>
      </c>
      <c r="E41" s="324">
        <v>2</v>
      </c>
      <c r="F41" s="190">
        <f>H41+J41+R41</f>
        <v>8.2985450750000016</v>
      </c>
      <c r="G41" s="191">
        <v>0.51</v>
      </c>
      <c r="H41" s="187">
        <f>G41*$P$8/1000</f>
        <v>1.0657623000000001</v>
      </c>
      <c r="I41" s="210">
        <v>0.01</v>
      </c>
      <c r="J41" s="187">
        <f>I41*$P$9/1000</f>
        <v>2.9638400000000002E-2</v>
      </c>
      <c r="K41" s="5" t="s">
        <v>454</v>
      </c>
      <c r="L41" s="5" t="s">
        <v>29</v>
      </c>
      <c r="M41" s="5">
        <v>1</v>
      </c>
      <c r="N41" s="119">
        <v>6.25</v>
      </c>
      <c r="O41" s="7">
        <f t="shared" ref="O41:O52" si="2">M41*N41</f>
        <v>6.25</v>
      </c>
      <c r="P41" s="187">
        <f>E41*F41</f>
        <v>16.597090150000003</v>
      </c>
      <c r="Q41" s="187">
        <f>SUM(O41:O44)</f>
        <v>6.25</v>
      </c>
      <c r="R41" s="187">
        <f>Q41*1.02*1.05*$R$14</f>
        <v>7.2031443750000008</v>
      </c>
    </row>
    <row r="42" spans="1:18" x14ac:dyDescent="0.2">
      <c r="A42" s="241"/>
      <c r="B42" s="189"/>
      <c r="C42" s="200"/>
      <c r="D42" s="188"/>
      <c r="E42" s="324"/>
      <c r="F42" s="190"/>
      <c r="G42" s="191"/>
      <c r="H42" s="187"/>
      <c r="I42" s="210"/>
      <c r="J42" s="187"/>
      <c r="K42" s="5"/>
      <c r="L42" s="5"/>
      <c r="M42" s="5"/>
      <c r="N42" s="119"/>
      <c r="O42" s="7">
        <f t="shared" si="2"/>
        <v>0</v>
      </c>
      <c r="P42" s="187"/>
      <c r="Q42" s="187"/>
      <c r="R42" s="187"/>
    </row>
    <row r="43" spans="1:18" x14ac:dyDescent="0.2">
      <c r="A43" s="241"/>
      <c r="B43" s="189"/>
      <c r="C43" s="200"/>
      <c r="D43" s="188"/>
      <c r="E43" s="324"/>
      <c r="F43" s="190"/>
      <c r="G43" s="191"/>
      <c r="H43" s="187"/>
      <c r="I43" s="210"/>
      <c r="J43" s="187"/>
      <c r="K43" s="5"/>
      <c r="L43" s="5"/>
      <c r="M43" s="47"/>
      <c r="N43" s="119"/>
      <c r="O43" s="7">
        <f t="shared" si="2"/>
        <v>0</v>
      </c>
      <c r="P43" s="187"/>
      <c r="Q43" s="187"/>
      <c r="R43" s="187"/>
    </row>
    <row r="44" spans="1:18" ht="12.75" customHeight="1" x14ac:dyDescent="0.2">
      <c r="A44" s="242"/>
      <c r="B44" s="189"/>
      <c r="C44" s="201"/>
      <c r="D44" s="188"/>
      <c r="E44" s="324"/>
      <c r="F44" s="190"/>
      <c r="G44" s="191"/>
      <c r="H44" s="187"/>
      <c r="I44" s="210"/>
      <c r="J44" s="187"/>
      <c r="K44" s="5"/>
      <c r="L44" s="5"/>
      <c r="M44" s="5"/>
      <c r="N44" s="119"/>
      <c r="O44" s="7">
        <f t="shared" si="2"/>
        <v>0</v>
      </c>
      <c r="P44" s="187"/>
      <c r="Q44" s="187"/>
      <c r="R44" s="187"/>
    </row>
    <row r="45" spans="1:18" ht="12.75" customHeight="1" x14ac:dyDescent="0.2">
      <c r="A45" s="240">
        <v>8</v>
      </c>
      <c r="B45" s="193" t="s">
        <v>122</v>
      </c>
      <c r="C45" s="194" t="s">
        <v>457</v>
      </c>
      <c r="D45" s="188" t="s">
        <v>29</v>
      </c>
      <c r="E45" s="325">
        <v>6</v>
      </c>
      <c r="F45" s="326">
        <f>H45+J45+R45</f>
        <v>0.57625155000000017</v>
      </c>
      <c r="G45" s="191"/>
      <c r="H45" s="187">
        <f>G45*$P$8/1000</f>
        <v>0</v>
      </c>
      <c r="I45" s="191"/>
      <c r="J45" s="187">
        <f>I45*$P$9/1000</f>
        <v>0</v>
      </c>
      <c r="K45" s="101" t="s">
        <v>458</v>
      </c>
      <c r="L45" s="5" t="s">
        <v>29</v>
      </c>
      <c r="M45" s="91">
        <v>1</v>
      </c>
      <c r="N45" s="119">
        <v>0.5</v>
      </c>
      <c r="O45" s="7">
        <f t="shared" si="2"/>
        <v>0.5</v>
      </c>
      <c r="P45" s="187">
        <f>E45*F45</f>
        <v>3.4575093000000008</v>
      </c>
      <c r="Q45" s="187">
        <f>SUM(O45:O48)</f>
        <v>0.5</v>
      </c>
      <c r="R45" s="187">
        <f>Q45*1.02*1.05*$R$14</f>
        <v>0.57625155000000017</v>
      </c>
    </row>
    <row r="46" spans="1:18" x14ac:dyDescent="0.2">
      <c r="A46" s="241"/>
      <c r="B46" s="193"/>
      <c r="C46" s="194"/>
      <c r="D46" s="188"/>
      <c r="E46" s="325"/>
      <c r="F46" s="327"/>
      <c r="G46" s="191"/>
      <c r="H46" s="187"/>
      <c r="I46" s="191"/>
      <c r="J46" s="187"/>
      <c r="K46" s="101"/>
      <c r="L46" s="102"/>
      <c r="M46" s="103"/>
      <c r="N46" s="119"/>
      <c r="O46" s="7">
        <f t="shared" si="2"/>
        <v>0</v>
      </c>
      <c r="P46" s="187"/>
      <c r="Q46" s="187"/>
      <c r="R46" s="187"/>
    </row>
    <row r="47" spans="1:18" x14ac:dyDescent="0.2">
      <c r="A47" s="241"/>
      <c r="B47" s="193"/>
      <c r="C47" s="194"/>
      <c r="D47" s="188"/>
      <c r="E47" s="325"/>
      <c r="F47" s="327"/>
      <c r="G47" s="191"/>
      <c r="H47" s="187"/>
      <c r="I47" s="191"/>
      <c r="J47" s="187"/>
      <c r="K47" s="101"/>
      <c r="L47" s="102"/>
      <c r="M47" s="103"/>
      <c r="N47" s="119"/>
      <c r="O47" s="7">
        <f t="shared" si="2"/>
        <v>0</v>
      </c>
      <c r="P47" s="187"/>
      <c r="Q47" s="187"/>
      <c r="R47" s="187"/>
    </row>
    <row r="48" spans="1:18" ht="12.75" customHeight="1" x14ac:dyDescent="0.2">
      <c r="A48" s="242"/>
      <c r="B48" s="193"/>
      <c r="C48" s="194"/>
      <c r="D48" s="188"/>
      <c r="E48" s="325"/>
      <c r="F48" s="328"/>
      <c r="G48" s="191"/>
      <c r="H48" s="187"/>
      <c r="I48" s="191"/>
      <c r="J48" s="187"/>
      <c r="K48" s="101"/>
      <c r="L48" s="102"/>
      <c r="M48" s="103"/>
      <c r="N48" s="119"/>
      <c r="O48" s="7">
        <f t="shared" si="2"/>
        <v>0</v>
      </c>
      <c r="P48" s="187"/>
      <c r="Q48" s="187"/>
      <c r="R48" s="187"/>
    </row>
    <row r="49" spans="1:18" ht="12.75" customHeight="1" x14ac:dyDescent="0.2">
      <c r="A49" s="240">
        <v>9</v>
      </c>
      <c r="B49" s="193" t="s">
        <v>459</v>
      </c>
      <c r="C49" s="194" t="s">
        <v>460</v>
      </c>
      <c r="D49" s="188" t="s">
        <v>29</v>
      </c>
      <c r="E49" s="325">
        <v>1</v>
      </c>
      <c r="F49" s="326">
        <f>H49+J49+R49</f>
        <v>4.6808337</v>
      </c>
      <c r="G49" s="191">
        <v>0.85</v>
      </c>
      <c r="H49" s="187">
        <f>G49*$P$8/1000</f>
        <v>1.7762704999999999</v>
      </c>
      <c r="I49" s="191">
        <v>0.98</v>
      </c>
      <c r="J49" s="187">
        <f>I49*$P$9/1000</f>
        <v>2.9045632000000001</v>
      </c>
      <c r="K49" s="101"/>
      <c r="L49" s="102"/>
      <c r="M49" s="103"/>
      <c r="N49" s="119"/>
      <c r="O49" s="7">
        <f t="shared" si="2"/>
        <v>0</v>
      </c>
      <c r="P49" s="187">
        <f>E49*F49</f>
        <v>4.6808337</v>
      </c>
      <c r="Q49" s="187">
        <f>SUM(O49:O52)</f>
        <v>0</v>
      </c>
      <c r="R49" s="187">
        <f>Q49*1.02*1.05*$R$14</f>
        <v>0</v>
      </c>
    </row>
    <row r="50" spans="1:18" x14ac:dyDescent="0.2">
      <c r="A50" s="241"/>
      <c r="B50" s="193"/>
      <c r="C50" s="194"/>
      <c r="D50" s="188"/>
      <c r="E50" s="325"/>
      <c r="F50" s="327"/>
      <c r="G50" s="191"/>
      <c r="H50" s="187"/>
      <c r="I50" s="191"/>
      <c r="J50" s="187"/>
      <c r="K50" s="101"/>
      <c r="L50" s="102"/>
      <c r="M50" s="103"/>
      <c r="N50" s="119"/>
      <c r="O50" s="7">
        <f t="shared" si="2"/>
        <v>0</v>
      </c>
      <c r="P50" s="187"/>
      <c r="Q50" s="187"/>
      <c r="R50" s="187"/>
    </row>
    <row r="51" spans="1:18" x14ac:dyDescent="0.2">
      <c r="A51" s="241"/>
      <c r="B51" s="193"/>
      <c r="C51" s="194"/>
      <c r="D51" s="188"/>
      <c r="E51" s="325"/>
      <c r="F51" s="327"/>
      <c r="G51" s="191"/>
      <c r="H51" s="187"/>
      <c r="I51" s="191"/>
      <c r="J51" s="187"/>
      <c r="K51" s="101"/>
      <c r="L51" s="102"/>
      <c r="M51" s="103"/>
      <c r="N51" s="119"/>
      <c r="O51" s="7">
        <f t="shared" si="2"/>
        <v>0</v>
      </c>
      <c r="P51" s="187"/>
      <c r="Q51" s="187"/>
      <c r="R51" s="187"/>
    </row>
    <row r="52" spans="1:18" ht="12.75" customHeight="1" x14ac:dyDescent="0.2">
      <c r="A52" s="242"/>
      <c r="B52" s="193"/>
      <c r="C52" s="194"/>
      <c r="D52" s="188"/>
      <c r="E52" s="325"/>
      <c r="F52" s="328"/>
      <c r="G52" s="191"/>
      <c r="H52" s="187"/>
      <c r="I52" s="191"/>
      <c r="J52" s="187"/>
      <c r="K52" s="101"/>
      <c r="L52" s="102"/>
      <c r="M52" s="103"/>
      <c r="N52" s="119"/>
      <c r="O52" s="7">
        <f t="shared" si="2"/>
        <v>0</v>
      </c>
      <c r="P52" s="187"/>
      <c r="Q52" s="187"/>
      <c r="R52" s="187"/>
    </row>
    <row r="53" spans="1:18" x14ac:dyDescent="0.2">
      <c r="A53" s="240">
        <v>10</v>
      </c>
      <c r="B53" s="196" t="s">
        <v>122</v>
      </c>
      <c r="C53" s="323" t="s">
        <v>222</v>
      </c>
      <c r="D53" s="188" t="s">
        <v>29</v>
      </c>
      <c r="E53" s="324">
        <v>50</v>
      </c>
      <c r="F53" s="190">
        <f>H53+J53+R53</f>
        <v>2.9965080599999999E-2</v>
      </c>
      <c r="G53" s="209"/>
      <c r="H53" s="187">
        <f>G53*$P$8/1000</f>
        <v>0</v>
      </c>
      <c r="I53" s="210"/>
      <c r="J53" s="187">
        <f>I53*$P$9/1000</f>
        <v>0</v>
      </c>
      <c r="K53" s="5" t="s">
        <v>221</v>
      </c>
      <c r="L53" s="5" t="s">
        <v>29</v>
      </c>
      <c r="M53" s="5">
        <v>1</v>
      </c>
      <c r="N53" s="119">
        <v>2.5999999999999999E-2</v>
      </c>
      <c r="O53" s="7">
        <f t="shared" ref="O53:O96" si="3">M53*N53</f>
        <v>2.5999999999999999E-2</v>
      </c>
      <c r="P53" s="187">
        <f>E53*F53</f>
        <v>1.49825403</v>
      </c>
      <c r="Q53" s="187">
        <f>SUM(O53:O56)</f>
        <v>2.5999999999999999E-2</v>
      </c>
      <c r="R53" s="187">
        <f>Q53*1.02*1.05*$R$14</f>
        <v>2.9965080599999999E-2</v>
      </c>
    </row>
    <row r="54" spans="1:18" x14ac:dyDescent="0.2">
      <c r="A54" s="241"/>
      <c r="B54" s="197"/>
      <c r="C54" s="323"/>
      <c r="D54" s="188"/>
      <c r="E54" s="324"/>
      <c r="F54" s="190"/>
      <c r="G54" s="209"/>
      <c r="H54" s="187"/>
      <c r="I54" s="210"/>
      <c r="J54" s="187"/>
      <c r="K54" s="5"/>
      <c r="L54" s="5"/>
      <c r="M54" s="5"/>
      <c r="N54" s="119"/>
      <c r="O54" s="7">
        <f t="shared" si="3"/>
        <v>0</v>
      </c>
      <c r="P54" s="187"/>
      <c r="Q54" s="187"/>
      <c r="R54" s="187"/>
    </row>
    <row r="55" spans="1:18" x14ac:dyDescent="0.2">
      <c r="A55" s="241"/>
      <c r="B55" s="197"/>
      <c r="C55" s="323"/>
      <c r="D55" s="188"/>
      <c r="E55" s="324"/>
      <c r="F55" s="190"/>
      <c r="G55" s="209"/>
      <c r="H55" s="187"/>
      <c r="I55" s="210"/>
      <c r="J55" s="187"/>
      <c r="K55" s="5"/>
      <c r="L55" s="5"/>
      <c r="M55" s="47"/>
      <c r="N55" s="119"/>
      <c r="O55" s="7">
        <f t="shared" si="3"/>
        <v>0</v>
      </c>
      <c r="P55" s="187"/>
      <c r="Q55" s="187"/>
      <c r="R55" s="187"/>
    </row>
    <row r="56" spans="1:18" ht="12.75" customHeight="1" x14ac:dyDescent="0.2">
      <c r="A56" s="242"/>
      <c r="B56" s="198"/>
      <c r="C56" s="323"/>
      <c r="D56" s="188"/>
      <c r="E56" s="324"/>
      <c r="F56" s="190"/>
      <c r="G56" s="209"/>
      <c r="H56" s="187"/>
      <c r="I56" s="210"/>
      <c r="J56" s="187"/>
      <c r="K56" s="5"/>
      <c r="L56" s="5"/>
      <c r="M56" s="5"/>
      <c r="N56" s="119"/>
      <c r="O56" s="7">
        <f t="shared" si="3"/>
        <v>0</v>
      </c>
      <c r="P56" s="187"/>
      <c r="Q56" s="187"/>
      <c r="R56" s="187"/>
    </row>
    <row r="57" spans="1:18" x14ac:dyDescent="0.2">
      <c r="A57" s="240">
        <v>11</v>
      </c>
      <c r="B57" s="196" t="s">
        <v>122</v>
      </c>
      <c r="C57" s="224" t="s">
        <v>224</v>
      </c>
      <c r="D57" s="188" t="s">
        <v>91</v>
      </c>
      <c r="E57" s="188">
        <v>39</v>
      </c>
      <c r="F57" s="190">
        <f>H57+J57+R57</f>
        <v>0.12677534100000001</v>
      </c>
      <c r="G57" s="191"/>
      <c r="H57" s="187">
        <f>G57*$P$8/1000</f>
        <v>0</v>
      </c>
      <c r="I57" s="191"/>
      <c r="J57" s="192">
        <f>I57*$P$9/1000</f>
        <v>0</v>
      </c>
      <c r="K57" s="5" t="s">
        <v>225</v>
      </c>
      <c r="L57" s="5" t="s">
        <v>226</v>
      </c>
      <c r="M57" s="5">
        <v>1</v>
      </c>
      <c r="N57" s="119">
        <v>0.11</v>
      </c>
      <c r="O57" s="7">
        <f t="shared" si="3"/>
        <v>0.11</v>
      </c>
      <c r="P57" s="187">
        <f>E57*F57</f>
        <v>4.9442382990000002</v>
      </c>
      <c r="Q57" s="187">
        <f>SUM(O57:O60)</f>
        <v>0.11</v>
      </c>
      <c r="R57" s="187">
        <f>Q57*1.02*1.05*$R$14</f>
        <v>0.12677534100000001</v>
      </c>
    </row>
    <row r="58" spans="1:18" x14ac:dyDescent="0.2">
      <c r="A58" s="241"/>
      <c r="B58" s="197"/>
      <c r="C58" s="224"/>
      <c r="D58" s="188"/>
      <c r="E58" s="188"/>
      <c r="F58" s="190"/>
      <c r="G58" s="191"/>
      <c r="H58" s="187"/>
      <c r="I58" s="191"/>
      <c r="J58" s="192"/>
      <c r="K58" s="5"/>
      <c r="L58" s="5"/>
      <c r="M58" s="5"/>
      <c r="N58" s="119"/>
      <c r="O58" s="7">
        <f t="shared" si="3"/>
        <v>0</v>
      </c>
      <c r="P58" s="187"/>
      <c r="Q58" s="187"/>
      <c r="R58" s="187"/>
    </row>
    <row r="59" spans="1:18" x14ac:dyDescent="0.2">
      <c r="A59" s="241"/>
      <c r="B59" s="197"/>
      <c r="C59" s="224"/>
      <c r="D59" s="188"/>
      <c r="E59" s="188"/>
      <c r="F59" s="190"/>
      <c r="G59" s="191"/>
      <c r="H59" s="187"/>
      <c r="I59" s="191"/>
      <c r="J59" s="192"/>
      <c r="K59" s="5"/>
      <c r="L59" s="5"/>
      <c r="M59" s="47"/>
      <c r="N59" s="119"/>
      <c r="O59" s="7">
        <f t="shared" si="3"/>
        <v>0</v>
      </c>
      <c r="P59" s="187"/>
      <c r="Q59" s="187"/>
      <c r="R59" s="187"/>
    </row>
    <row r="60" spans="1:18" ht="12.75" customHeight="1" x14ac:dyDescent="0.2">
      <c r="A60" s="242"/>
      <c r="B60" s="198"/>
      <c r="C60" s="224"/>
      <c r="D60" s="188"/>
      <c r="E60" s="188"/>
      <c r="F60" s="190"/>
      <c r="G60" s="191"/>
      <c r="H60" s="187"/>
      <c r="I60" s="191"/>
      <c r="J60" s="192"/>
      <c r="K60" s="5"/>
      <c r="L60" s="5"/>
      <c r="M60" s="5"/>
      <c r="N60" s="119"/>
      <c r="O60" s="7">
        <f t="shared" si="3"/>
        <v>0</v>
      </c>
      <c r="P60" s="187"/>
      <c r="Q60" s="187"/>
      <c r="R60" s="187"/>
    </row>
    <row r="61" spans="1:18" ht="12.75" customHeight="1" x14ac:dyDescent="0.2">
      <c r="A61" s="240">
        <v>12</v>
      </c>
      <c r="B61" s="189" t="s">
        <v>466</v>
      </c>
      <c r="C61" s="189" t="s">
        <v>465</v>
      </c>
      <c r="D61" s="189" t="s">
        <v>99</v>
      </c>
      <c r="E61" s="188">
        <v>1</v>
      </c>
      <c r="F61" s="190">
        <f>H61+J61+R61</f>
        <v>3.4999279703199999</v>
      </c>
      <c r="G61" s="191">
        <v>1.57</v>
      </c>
      <c r="H61" s="187">
        <f>G61*$P$8/1000</f>
        <v>3.2808761</v>
      </c>
      <c r="I61" s="191">
        <v>0.04</v>
      </c>
      <c r="J61" s="187">
        <f>I61*$P$9/1000</f>
        <v>0.11855360000000001</v>
      </c>
      <c r="K61" s="5" t="s">
        <v>205</v>
      </c>
      <c r="L61" s="5" t="s">
        <v>91</v>
      </c>
      <c r="M61" s="5">
        <v>0.4</v>
      </c>
      <c r="N61" s="119">
        <v>0.218</v>
      </c>
      <c r="O61" s="7">
        <f t="shared" si="3"/>
        <v>8.72E-2</v>
      </c>
      <c r="P61" s="187">
        <f>E61*F61</f>
        <v>3.4999279703199999</v>
      </c>
      <c r="Q61" s="187">
        <f>SUM(O61:O64)</f>
        <v>8.72E-2</v>
      </c>
      <c r="R61" s="187">
        <f>Q61*1.02*1.05*$R$14</f>
        <v>0.10049827032</v>
      </c>
    </row>
    <row r="62" spans="1:18" x14ac:dyDescent="0.2">
      <c r="A62" s="241"/>
      <c r="B62" s="189"/>
      <c r="C62" s="189"/>
      <c r="D62" s="189"/>
      <c r="E62" s="188"/>
      <c r="F62" s="190"/>
      <c r="G62" s="191"/>
      <c r="H62" s="187"/>
      <c r="I62" s="191"/>
      <c r="J62" s="187"/>
      <c r="K62" s="5"/>
      <c r="L62" s="5"/>
      <c r="M62" s="5"/>
      <c r="N62" s="119"/>
      <c r="O62" s="7">
        <f t="shared" si="3"/>
        <v>0</v>
      </c>
      <c r="P62" s="187"/>
      <c r="Q62" s="187"/>
      <c r="R62" s="187"/>
    </row>
    <row r="63" spans="1:18" x14ac:dyDescent="0.2">
      <c r="A63" s="241"/>
      <c r="B63" s="189"/>
      <c r="C63" s="189"/>
      <c r="D63" s="189"/>
      <c r="E63" s="188"/>
      <c r="F63" s="190"/>
      <c r="G63" s="191"/>
      <c r="H63" s="187"/>
      <c r="I63" s="191"/>
      <c r="J63" s="187"/>
      <c r="K63" s="5"/>
      <c r="L63" s="5"/>
      <c r="M63" s="99"/>
      <c r="N63" s="119"/>
      <c r="O63" s="7">
        <f t="shared" si="3"/>
        <v>0</v>
      </c>
      <c r="P63" s="187"/>
      <c r="Q63" s="187"/>
      <c r="R63" s="187"/>
    </row>
    <row r="64" spans="1:18" ht="12.75" customHeight="1" x14ac:dyDescent="0.2">
      <c r="A64" s="242"/>
      <c r="B64" s="189"/>
      <c r="C64" s="189"/>
      <c r="D64" s="189"/>
      <c r="E64" s="188"/>
      <c r="F64" s="190"/>
      <c r="G64" s="191"/>
      <c r="H64" s="187"/>
      <c r="I64" s="191"/>
      <c r="J64" s="187"/>
      <c r="K64" s="5"/>
      <c r="L64" s="5"/>
      <c r="M64" s="5"/>
      <c r="N64" s="119"/>
      <c r="O64" s="7">
        <f t="shared" si="3"/>
        <v>0</v>
      </c>
      <c r="P64" s="187"/>
      <c r="Q64" s="187"/>
      <c r="R64" s="187"/>
    </row>
    <row r="65" spans="1:18" x14ac:dyDescent="0.2">
      <c r="A65" s="188"/>
      <c r="B65" s="189"/>
      <c r="C65" s="322" t="s">
        <v>467</v>
      </c>
      <c r="D65" s="188"/>
      <c r="E65" s="188"/>
      <c r="F65" s="190">
        <f>H65+J65+R65</f>
        <v>0</v>
      </c>
      <c r="G65" s="191"/>
      <c r="H65" s="187">
        <f>G65*$P$8/1000</f>
        <v>0</v>
      </c>
      <c r="I65" s="191"/>
      <c r="J65" s="187">
        <f>I65*$P$9/1000</f>
        <v>0</v>
      </c>
      <c r="K65" s="119"/>
      <c r="L65" s="119"/>
      <c r="M65" s="119"/>
      <c r="N65" s="119"/>
      <c r="O65" s="7">
        <f t="shared" si="3"/>
        <v>0</v>
      </c>
      <c r="P65" s="187">
        <f>E65*F65</f>
        <v>0</v>
      </c>
      <c r="Q65" s="187">
        <f>SUM(O65:O68)</f>
        <v>0</v>
      </c>
      <c r="R65" s="187">
        <f>Q65*1.02*1.05*$R$14</f>
        <v>0</v>
      </c>
    </row>
    <row r="66" spans="1:18" x14ac:dyDescent="0.2">
      <c r="A66" s="188"/>
      <c r="B66" s="189"/>
      <c r="C66" s="322"/>
      <c r="D66" s="188"/>
      <c r="E66" s="188"/>
      <c r="F66" s="190"/>
      <c r="G66" s="191"/>
      <c r="H66" s="187"/>
      <c r="I66" s="191"/>
      <c r="J66" s="187"/>
      <c r="K66" s="119"/>
      <c r="L66" s="119"/>
      <c r="M66" s="119"/>
      <c r="N66" s="119"/>
      <c r="O66" s="7">
        <f t="shared" si="3"/>
        <v>0</v>
      </c>
      <c r="P66" s="187"/>
      <c r="Q66" s="187"/>
      <c r="R66" s="187"/>
    </row>
    <row r="67" spans="1:18" x14ac:dyDescent="0.2">
      <c r="A67" s="188"/>
      <c r="B67" s="189"/>
      <c r="C67" s="322"/>
      <c r="D67" s="188"/>
      <c r="E67" s="188"/>
      <c r="F67" s="190"/>
      <c r="G67" s="191"/>
      <c r="H67" s="187"/>
      <c r="I67" s="191"/>
      <c r="J67" s="187"/>
      <c r="K67" s="119"/>
      <c r="L67" s="119"/>
      <c r="M67" s="119"/>
      <c r="N67" s="119"/>
      <c r="O67" s="7">
        <f t="shared" si="3"/>
        <v>0</v>
      </c>
      <c r="P67" s="187"/>
      <c r="Q67" s="187"/>
      <c r="R67" s="187"/>
    </row>
    <row r="68" spans="1:18" ht="12.75" customHeight="1" x14ac:dyDescent="0.2">
      <c r="A68" s="188"/>
      <c r="B68" s="189"/>
      <c r="C68" s="322"/>
      <c r="D68" s="188"/>
      <c r="E68" s="188"/>
      <c r="F68" s="190"/>
      <c r="G68" s="191"/>
      <c r="H68" s="187"/>
      <c r="I68" s="191"/>
      <c r="J68" s="187"/>
      <c r="K68" s="5"/>
      <c r="L68" s="5"/>
      <c r="M68" s="5"/>
      <c r="N68" s="119"/>
      <c r="O68" s="7">
        <f t="shared" si="3"/>
        <v>0</v>
      </c>
      <c r="P68" s="187"/>
      <c r="Q68" s="187"/>
      <c r="R68" s="187"/>
    </row>
    <row r="69" spans="1:18" ht="12.75" customHeight="1" x14ac:dyDescent="0.2">
      <c r="A69" s="188">
        <v>1</v>
      </c>
      <c r="B69" s="196" t="s">
        <v>473</v>
      </c>
      <c r="C69" s="189" t="s">
        <v>468</v>
      </c>
      <c r="D69" s="188" t="s">
        <v>31</v>
      </c>
      <c r="E69" s="188">
        <v>0.5</v>
      </c>
      <c r="F69" s="321">
        <f>H69+J69+R69</f>
        <v>4.0497675399999995</v>
      </c>
      <c r="G69" s="191">
        <v>0.82599999999999996</v>
      </c>
      <c r="H69" s="187">
        <f>G69*$P$8/1000</f>
        <v>1.72611698</v>
      </c>
      <c r="I69" s="191">
        <v>0.78400000000000003</v>
      </c>
      <c r="J69" s="187">
        <f>I69*$P$9/1000</f>
        <v>2.3236505599999999</v>
      </c>
      <c r="K69" s="89"/>
      <c r="L69" s="90"/>
      <c r="M69" s="91"/>
      <c r="N69" s="119"/>
      <c r="O69" s="7">
        <f t="shared" si="3"/>
        <v>0</v>
      </c>
      <c r="P69" s="187">
        <f>E69*F69</f>
        <v>2.0248837699999997</v>
      </c>
      <c r="Q69" s="187">
        <f>SUM(O69:O72)</f>
        <v>0</v>
      </c>
      <c r="R69" s="187">
        <f>Q69*1.02*1.05*$R$14</f>
        <v>0</v>
      </c>
    </row>
    <row r="70" spans="1:18" x14ac:dyDescent="0.2">
      <c r="A70" s="188"/>
      <c r="B70" s="197"/>
      <c r="C70" s="189"/>
      <c r="D70" s="188"/>
      <c r="E70" s="188"/>
      <c r="F70" s="321"/>
      <c r="G70" s="191"/>
      <c r="H70" s="187"/>
      <c r="I70" s="191"/>
      <c r="J70" s="187"/>
      <c r="K70" s="92"/>
      <c r="L70" s="93"/>
      <c r="M70" s="94"/>
      <c r="N70" s="119"/>
      <c r="O70" s="7">
        <f t="shared" si="3"/>
        <v>0</v>
      </c>
      <c r="P70" s="187"/>
      <c r="Q70" s="187"/>
      <c r="R70" s="187"/>
    </row>
    <row r="71" spans="1:18" x14ac:dyDescent="0.2">
      <c r="A71" s="188"/>
      <c r="B71" s="197"/>
      <c r="C71" s="189"/>
      <c r="D71" s="188"/>
      <c r="E71" s="188"/>
      <c r="F71" s="321"/>
      <c r="G71" s="191"/>
      <c r="H71" s="187"/>
      <c r="I71" s="191"/>
      <c r="J71" s="187"/>
      <c r="K71" s="95"/>
      <c r="L71" s="96"/>
      <c r="M71" s="97"/>
      <c r="N71" s="119"/>
      <c r="O71" s="7">
        <f t="shared" si="3"/>
        <v>0</v>
      </c>
      <c r="P71" s="187"/>
      <c r="Q71" s="187"/>
      <c r="R71" s="187"/>
    </row>
    <row r="72" spans="1:18" ht="12.75" customHeight="1" x14ac:dyDescent="0.2">
      <c r="A72" s="188"/>
      <c r="B72" s="198"/>
      <c r="C72" s="189"/>
      <c r="D72" s="188"/>
      <c r="E72" s="188"/>
      <c r="F72" s="321"/>
      <c r="G72" s="191"/>
      <c r="H72" s="187"/>
      <c r="I72" s="191"/>
      <c r="J72" s="187"/>
      <c r="K72" s="5"/>
      <c r="L72" s="5"/>
      <c r="M72" s="5"/>
      <c r="N72" s="119"/>
      <c r="O72" s="7">
        <f t="shared" si="3"/>
        <v>0</v>
      </c>
      <c r="P72" s="187"/>
      <c r="Q72" s="187"/>
      <c r="R72" s="187"/>
    </row>
    <row r="73" spans="1:18" x14ac:dyDescent="0.2">
      <c r="A73" s="188">
        <v>2</v>
      </c>
      <c r="B73" s="196" t="s">
        <v>150</v>
      </c>
      <c r="C73" s="189" t="s">
        <v>469</v>
      </c>
      <c r="D73" s="317" t="s">
        <v>470</v>
      </c>
      <c r="E73" s="320">
        <v>3</v>
      </c>
      <c r="F73" s="190">
        <f>H73+J73+R73</f>
        <v>2.2987030000000006</v>
      </c>
      <c r="G73" s="191">
        <v>1.1000000000000001</v>
      </c>
      <c r="H73" s="187">
        <f>G73*$P$8/1000</f>
        <v>2.2987030000000006</v>
      </c>
      <c r="I73" s="191"/>
      <c r="J73" s="187">
        <f>I73*$P$9/1000</f>
        <v>0</v>
      </c>
      <c r="K73" s="5"/>
      <c r="L73" s="5"/>
      <c r="M73" s="5"/>
      <c r="N73" s="119"/>
      <c r="O73" s="7">
        <f t="shared" si="3"/>
        <v>0</v>
      </c>
      <c r="P73" s="187">
        <f>E73*F73</f>
        <v>6.8961090000000018</v>
      </c>
      <c r="Q73" s="187">
        <f>SUM(O73:O76)</f>
        <v>0</v>
      </c>
      <c r="R73" s="187">
        <f>Q73*1.02*1.05*$R$14</f>
        <v>0</v>
      </c>
    </row>
    <row r="74" spans="1:18" x14ac:dyDescent="0.2">
      <c r="A74" s="188"/>
      <c r="B74" s="197"/>
      <c r="C74" s="189"/>
      <c r="D74" s="238"/>
      <c r="E74" s="320"/>
      <c r="F74" s="190"/>
      <c r="G74" s="191"/>
      <c r="H74" s="187"/>
      <c r="I74" s="191"/>
      <c r="J74" s="187"/>
      <c r="K74" s="5"/>
      <c r="L74" s="5"/>
      <c r="M74" s="5"/>
      <c r="N74" s="119"/>
      <c r="O74" s="7">
        <f t="shared" si="3"/>
        <v>0</v>
      </c>
      <c r="P74" s="187"/>
      <c r="Q74" s="187"/>
      <c r="R74" s="187"/>
    </row>
    <row r="75" spans="1:18" x14ac:dyDescent="0.2">
      <c r="A75" s="188"/>
      <c r="B75" s="197"/>
      <c r="C75" s="189"/>
      <c r="D75" s="238"/>
      <c r="E75" s="320"/>
      <c r="F75" s="190"/>
      <c r="G75" s="191"/>
      <c r="H75" s="187"/>
      <c r="I75" s="191"/>
      <c r="J75" s="187"/>
      <c r="K75" s="5"/>
      <c r="L75" s="5"/>
      <c r="M75" s="47"/>
      <c r="N75" s="119"/>
      <c r="O75" s="7">
        <f t="shared" si="3"/>
        <v>0</v>
      </c>
      <c r="P75" s="187"/>
      <c r="Q75" s="187"/>
      <c r="R75" s="187"/>
    </row>
    <row r="76" spans="1:18" ht="12.75" customHeight="1" x14ac:dyDescent="0.2">
      <c r="A76" s="188"/>
      <c r="B76" s="198"/>
      <c r="C76" s="189"/>
      <c r="D76" s="239"/>
      <c r="E76" s="320"/>
      <c r="F76" s="190"/>
      <c r="G76" s="191"/>
      <c r="H76" s="187"/>
      <c r="I76" s="191"/>
      <c r="J76" s="187"/>
      <c r="K76" s="5"/>
      <c r="L76" s="5"/>
      <c r="M76" s="5"/>
      <c r="N76" s="119"/>
      <c r="O76" s="7">
        <f t="shared" si="3"/>
        <v>0</v>
      </c>
      <c r="P76" s="187"/>
      <c r="Q76" s="187"/>
      <c r="R76" s="187"/>
    </row>
    <row r="77" spans="1:18" x14ac:dyDescent="0.2">
      <c r="A77" s="188">
        <v>3</v>
      </c>
      <c r="B77" s="196" t="s">
        <v>233</v>
      </c>
      <c r="C77" s="189" t="s">
        <v>471</v>
      </c>
      <c r="D77" s="188" t="s">
        <v>470</v>
      </c>
      <c r="E77" s="188">
        <v>0.3</v>
      </c>
      <c r="F77" s="190">
        <f>H77+J77+R77</f>
        <v>3.6562662819700003</v>
      </c>
      <c r="G77" s="191">
        <v>0.89</v>
      </c>
      <c r="H77" s="187">
        <f>G77*$P$8/1000</f>
        <v>1.8598596999999999</v>
      </c>
      <c r="I77" s="191"/>
      <c r="J77" s="187">
        <f>I77*$P$9/1000</f>
        <v>0</v>
      </c>
      <c r="K77" s="119" t="s">
        <v>234</v>
      </c>
      <c r="L77" s="119" t="s">
        <v>31</v>
      </c>
      <c r="M77" s="119">
        <v>1.1000000000000001</v>
      </c>
      <c r="N77" s="119">
        <v>1.417</v>
      </c>
      <c r="O77" s="7">
        <f t="shared" si="3"/>
        <v>1.5587000000000002</v>
      </c>
      <c r="P77" s="187">
        <f>E77*F77</f>
        <v>1.0968798845909999</v>
      </c>
      <c r="Q77" s="187">
        <f>SUM(O77:O80)</f>
        <v>1.5587000000000002</v>
      </c>
      <c r="R77" s="187">
        <f>Q77*1.02*1.05*$R$14</f>
        <v>1.7964065819700004</v>
      </c>
    </row>
    <row r="78" spans="1:18" x14ac:dyDescent="0.2">
      <c r="A78" s="188"/>
      <c r="B78" s="197"/>
      <c r="C78" s="189"/>
      <c r="D78" s="188"/>
      <c r="E78" s="188"/>
      <c r="F78" s="190"/>
      <c r="G78" s="191"/>
      <c r="H78" s="187"/>
      <c r="I78" s="191"/>
      <c r="J78" s="187"/>
      <c r="K78" s="119"/>
      <c r="L78" s="119"/>
      <c r="M78" s="119"/>
      <c r="N78" s="119"/>
      <c r="O78" s="7">
        <f t="shared" si="3"/>
        <v>0</v>
      </c>
      <c r="P78" s="187"/>
      <c r="Q78" s="187"/>
      <c r="R78" s="187"/>
    </row>
    <row r="79" spans="1:18" x14ac:dyDescent="0.2">
      <c r="A79" s="188"/>
      <c r="B79" s="197"/>
      <c r="C79" s="189"/>
      <c r="D79" s="188"/>
      <c r="E79" s="188"/>
      <c r="F79" s="190"/>
      <c r="G79" s="191"/>
      <c r="H79" s="187"/>
      <c r="I79" s="191"/>
      <c r="J79" s="187"/>
      <c r="K79" s="119"/>
      <c r="L79" s="119"/>
      <c r="M79" s="119"/>
      <c r="N79" s="119"/>
      <c r="O79" s="7">
        <f t="shared" si="3"/>
        <v>0</v>
      </c>
      <c r="P79" s="187"/>
      <c r="Q79" s="187"/>
      <c r="R79" s="187"/>
    </row>
    <row r="80" spans="1:18" ht="12.75" customHeight="1" x14ac:dyDescent="0.2">
      <c r="A80" s="188"/>
      <c r="B80" s="198"/>
      <c r="C80" s="189"/>
      <c r="D80" s="188"/>
      <c r="E80" s="188"/>
      <c r="F80" s="190"/>
      <c r="G80" s="191"/>
      <c r="H80" s="187"/>
      <c r="I80" s="191"/>
      <c r="J80" s="187"/>
      <c r="K80" s="5"/>
      <c r="L80" s="5"/>
      <c r="M80" s="5"/>
      <c r="N80" s="119"/>
      <c r="O80" s="7">
        <f t="shared" si="3"/>
        <v>0</v>
      </c>
      <c r="P80" s="187"/>
      <c r="Q80" s="187"/>
      <c r="R80" s="187"/>
    </row>
    <row r="81" spans="1:18" x14ac:dyDescent="0.2">
      <c r="A81" s="188">
        <v>4</v>
      </c>
      <c r="B81" s="196" t="s">
        <v>233</v>
      </c>
      <c r="C81" s="189" t="s">
        <v>102</v>
      </c>
      <c r="D81" s="188" t="s">
        <v>470</v>
      </c>
      <c r="E81" s="188">
        <v>0.6</v>
      </c>
      <c r="F81" s="190">
        <f>H81+J81+R81</f>
        <v>3.6562662819700003</v>
      </c>
      <c r="G81" s="191">
        <v>0.89</v>
      </c>
      <c r="H81" s="187">
        <f>G81*$P$8/1000</f>
        <v>1.8598596999999999</v>
      </c>
      <c r="I81" s="191"/>
      <c r="J81" s="187">
        <f>I81*$P$9/1000</f>
        <v>0</v>
      </c>
      <c r="K81" s="119" t="s">
        <v>234</v>
      </c>
      <c r="L81" s="119" t="s">
        <v>31</v>
      </c>
      <c r="M81" s="119">
        <v>1.1000000000000001</v>
      </c>
      <c r="N81" s="119">
        <v>1.417</v>
      </c>
      <c r="O81" s="7">
        <f t="shared" si="3"/>
        <v>1.5587000000000002</v>
      </c>
      <c r="P81" s="187">
        <f>E81*F81</f>
        <v>2.1937597691819999</v>
      </c>
      <c r="Q81" s="187">
        <f>SUM(O81:O84)</f>
        <v>1.5587000000000002</v>
      </c>
      <c r="R81" s="187">
        <f>Q81*1.02*1.05*$R$14</f>
        <v>1.7964065819700004</v>
      </c>
    </row>
    <row r="82" spans="1:18" x14ac:dyDescent="0.2">
      <c r="A82" s="188"/>
      <c r="B82" s="197"/>
      <c r="C82" s="189"/>
      <c r="D82" s="188"/>
      <c r="E82" s="188"/>
      <c r="F82" s="190"/>
      <c r="G82" s="191"/>
      <c r="H82" s="187"/>
      <c r="I82" s="191"/>
      <c r="J82" s="187"/>
      <c r="K82" s="119"/>
      <c r="L82" s="119"/>
      <c r="M82" s="119"/>
      <c r="N82" s="119"/>
      <c r="O82" s="7">
        <f t="shared" si="3"/>
        <v>0</v>
      </c>
      <c r="P82" s="187"/>
      <c r="Q82" s="187"/>
      <c r="R82" s="187"/>
    </row>
    <row r="83" spans="1:18" x14ac:dyDescent="0.2">
      <c r="A83" s="188"/>
      <c r="B83" s="197"/>
      <c r="C83" s="189"/>
      <c r="D83" s="188"/>
      <c r="E83" s="188"/>
      <c r="F83" s="190"/>
      <c r="G83" s="191"/>
      <c r="H83" s="187"/>
      <c r="I83" s="191"/>
      <c r="J83" s="187"/>
      <c r="K83" s="119"/>
      <c r="L83" s="119"/>
      <c r="M83" s="119"/>
      <c r="N83" s="119"/>
      <c r="O83" s="7">
        <f t="shared" si="3"/>
        <v>0</v>
      </c>
      <c r="P83" s="187"/>
      <c r="Q83" s="187"/>
      <c r="R83" s="187"/>
    </row>
    <row r="84" spans="1:18" ht="12.75" customHeight="1" x14ac:dyDescent="0.2">
      <c r="A84" s="188"/>
      <c r="B84" s="198"/>
      <c r="C84" s="189"/>
      <c r="D84" s="188"/>
      <c r="E84" s="188"/>
      <c r="F84" s="190"/>
      <c r="G84" s="191"/>
      <c r="H84" s="187"/>
      <c r="I84" s="191"/>
      <c r="J84" s="187"/>
      <c r="K84" s="5"/>
      <c r="L84" s="5"/>
      <c r="M84" s="5"/>
      <c r="N84" s="119"/>
      <c r="O84" s="7">
        <f t="shared" si="3"/>
        <v>0</v>
      </c>
      <c r="P84" s="187"/>
      <c r="Q84" s="187"/>
      <c r="R84" s="187"/>
    </row>
    <row r="85" spans="1:18" x14ac:dyDescent="0.2">
      <c r="A85" s="188">
        <v>5</v>
      </c>
      <c r="B85" s="196" t="s">
        <v>334</v>
      </c>
      <c r="C85" s="189" t="s">
        <v>472</v>
      </c>
      <c r="D85" s="188" t="s">
        <v>470</v>
      </c>
      <c r="E85" s="188">
        <v>2.1</v>
      </c>
      <c r="F85" s="190">
        <f>H85+J85+R85</f>
        <v>0.96127580000000001</v>
      </c>
      <c r="G85" s="191">
        <v>0.46</v>
      </c>
      <c r="H85" s="187">
        <f>G85*$P$8/1000</f>
        <v>0.96127580000000001</v>
      </c>
      <c r="I85" s="191"/>
      <c r="J85" s="187">
        <f>I85*$P$9/1000</f>
        <v>0</v>
      </c>
      <c r="K85" s="119"/>
      <c r="L85" s="119"/>
      <c r="M85" s="119"/>
      <c r="N85" s="119"/>
      <c r="O85" s="7">
        <f t="shared" si="3"/>
        <v>0</v>
      </c>
      <c r="P85" s="187">
        <f>E85*F85</f>
        <v>2.0186791799999999</v>
      </c>
      <c r="Q85" s="187">
        <f>SUM(O85:O88)</f>
        <v>0</v>
      </c>
      <c r="R85" s="187">
        <f>Q85*1.02*1.05*$R$14</f>
        <v>0</v>
      </c>
    </row>
    <row r="86" spans="1:18" x14ac:dyDescent="0.2">
      <c r="A86" s="188"/>
      <c r="B86" s="197"/>
      <c r="C86" s="189"/>
      <c r="D86" s="188"/>
      <c r="E86" s="188"/>
      <c r="F86" s="190"/>
      <c r="G86" s="191"/>
      <c r="H86" s="187"/>
      <c r="I86" s="191"/>
      <c r="J86" s="187"/>
      <c r="K86" s="119"/>
      <c r="L86" s="119"/>
      <c r="M86" s="119"/>
      <c r="N86" s="119"/>
      <c r="O86" s="7">
        <f t="shared" si="3"/>
        <v>0</v>
      </c>
      <c r="P86" s="187"/>
      <c r="Q86" s="187"/>
      <c r="R86" s="187"/>
    </row>
    <row r="87" spans="1:18" x14ac:dyDescent="0.2">
      <c r="A87" s="188"/>
      <c r="B87" s="197"/>
      <c r="C87" s="189"/>
      <c r="D87" s="188"/>
      <c r="E87" s="188"/>
      <c r="F87" s="190"/>
      <c r="G87" s="191"/>
      <c r="H87" s="187"/>
      <c r="I87" s="191"/>
      <c r="J87" s="187"/>
      <c r="K87" s="119"/>
      <c r="L87" s="119"/>
      <c r="M87" s="119"/>
      <c r="N87" s="119"/>
      <c r="O87" s="7">
        <f t="shared" si="3"/>
        <v>0</v>
      </c>
      <c r="P87" s="187"/>
      <c r="Q87" s="187"/>
      <c r="R87" s="187"/>
    </row>
    <row r="88" spans="1:18" ht="12.75" customHeight="1" x14ac:dyDescent="0.2">
      <c r="A88" s="188"/>
      <c r="B88" s="198"/>
      <c r="C88" s="189"/>
      <c r="D88" s="188"/>
      <c r="E88" s="188"/>
      <c r="F88" s="190"/>
      <c r="G88" s="191"/>
      <c r="H88" s="187"/>
      <c r="I88" s="191"/>
      <c r="J88" s="187"/>
      <c r="K88" s="5"/>
      <c r="L88" s="5"/>
      <c r="M88" s="5"/>
      <c r="N88" s="119"/>
      <c r="O88" s="7">
        <f t="shared" si="3"/>
        <v>0</v>
      </c>
      <c r="P88" s="187"/>
      <c r="Q88" s="187"/>
      <c r="R88" s="187"/>
    </row>
    <row r="89" spans="1:18" ht="12.75" customHeight="1" x14ac:dyDescent="0.2">
      <c r="A89" s="188">
        <v>6</v>
      </c>
      <c r="B89" s="196" t="s">
        <v>335</v>
      </c>
      <c r="C89" s="199" t="s">
        <v>404</v>
      </c>
      <c r="D89" s="188" t="s">
        <v>30</v>
      </c>
      <c r="E89" s="188">
        <v>0.9</v>
      </c>
      <c r="F89" s="190">
        <f>H89+J89+R89</f>
        <v>1.8580714</v>
      </c>
      <c r="G89" s="191">
        <v>0.18</v>
      </c>
      <c r="H89" s="187">
        <f>G89*$P$8/1000</f>
        <v>0.37615139999999997</v>
      </c>
      <c r="I89" s="191">
        <v>0.5</v>
      </c>
      <c r="J89" s="187">
        <f>I89*$P$9/1000</f>
        <v>1.4819200000000001</v>
      </c>
      <c r="K89" s="5"/>
      <c r="L89" s="5"/>
      <c r="M89" s="5"/>
      <c r="N89" s="119"/>
      <c r="O89" s="7">
        <f t="shared" si="3"/>
        <v>0</v>
      </c>
      <c r="P89" s="187">
        <f>E89*F89</f>
        <v>1.6722642600000002</v>
      </c>
      <c r="Q89" s="187">
        <f>SUM(O89:O92)</f>
        <v>0</v>
      </c>
      <c r="R89" s="187">
        <f>Q89*1.02*1.05*$R$14</f>
        <v>0</v>
      </c>
    </row>
    <row r="90" spans="1:18" x14ac:dyDescent="0.2">
      <c r="A90" s="188"/>
      <c r="B90" s="197"/>
      <c r="C90" s="200"/>
      <c r="D90" s="188"/>
      <c r="E90" s="188"/>
      <c r="F90" s="190"/>
      <c r="G90" s="191"/>
      <c r="H90" s="187"/>
      <c r="I90" s="191"/>
      <c r="J90" s="187"/>
      <c r="K90" s="5"/>
      <c r="L90" s="5"/>
      <c r="M90" s="5"/>
      <c r="N90" s="119"/>
      <c r="O90" s="7">
        <f t="shared" si="3"/>
        <v>0</v>
      </c>
      <c r="P90" s="187"/>
      <c r="Q90" s="187"/>
      <c r="R90" s="187"/>
    </row>
    <row r="91" spans="1:18" x14ac:dyDescent="0.2">
      <c r="A91" s="188"/>
      <c r="B91" s="197"/>
      <c r="C91" s="200"/>
      <c r="D91" s="188"/>
      <c r="E91" s="188"/>
      <c r="F91" s="190"/>
      <c r="G91" s="191"/>
      <c r="H91" s="187"/>
      <c r="I91" s="191"/>
      <c r="J91" s="187"/>
      <c r="K91" s="5"/>
      <c r="L91" s="5"/>
      <c r="M91" s="47"/>
      <c r="N91" s="119"/>
      <c r="O91" s="7">
        <f t="shared" si="3"/>
        <v>0</v>
      </c>
      <c r="P91" s="187"/>
      <c r="Q91" s="187"/>
      <c r="R91" s="187"/>
    </row>
    <row r="92" spans="1:18" ht="12.75" customHeight="1" x14ac:dyDescent="0.2">
      <c r="A92" s="188"/>
      <c r="B92" s="198"/>
      <c r="C92" s="201"/>
      <c r="D92" s="188"/>
      <c r="E92" s="188"/>
      <c r="F92" s="190"/>
      <c r="G92" s="191"/>
      <c r="H92" s="187"/>
      <c r="I92" s="191"/>
      <c r="J92" s="187"/>
      <c r="K92" s="5"/>
      <c r="L92" s="5"/>
      <c r="M92" s="5"/>
      <c r="N92" s="119"/>
      <c r="O92" s="7">
        <f t="shared" si="3"/>
        <v>0</v>
      </c>
      <c r="P92" s="187"/>
      <c r="Q92" s="187"/>
      <c r="R92" s="187"/>
    </row>
    <row r="93" spans="1:18" x14ac:dyDescent="0.2">
      <c r="A93" s="188">
        <v>7</v>
      </c>
      <c r="B93" s="196" t="s">
        <v>474</v>
      </c>
      <c r="C93" s="220" t="s">
        <v>475</v>
      </c>
      <c r="D93" s="188" t="s">
        <v>164</v>
      </c>
      <c r="E93" s="188">
        <v>5</v>
      </c>
      <c r="F93" s="190">
        <f>H93+J93+R93</f>
        <v>1.3174860269000002</v>
      </c>
      <c r="G93" s="191">
        <v>0.14000000000000001</v>
      </c>
      <c r="H93" s="187">
        <f>G93*$P$8/1000</f>
        <v>0.29256219999999999</v>
      </c>
      <c r="I93" s="191">
        <v>7.3999999999999996E-2</v>
      </c>
      <c r="J93" s="187">
        <f>I93*$P$9/1000</f>
        <v>0.21932416000000002</v>
      </c>
      <c r="K93" s="89" t="s">
        <v>476</v>
      </c>
      <c r="L93" s="91" t="s">
        <v>31</v>
      </c>
      <c r="M93" s="91">
        <v>0.17399999999999999</v>
      </c>
      <c r="N93" s="119">
        <v>4</v>
      </c>
      <c r="O93" s="7">
        <f t="shared" si="3"/>
        <v>0.69599999999999995</v>
      </c>
      <c r="P93" s="187">
        <f>E93*F93</f>
        <v>6.5874301345000008</v>
      </c>
      <c r="Q93" s="187">
        <f>SUM(O93:O96)</f>
        <v>0.69899999999999995</v>
      </c>
      <c r="R93" s="187">
        <f>Q93*1.02*1.05*$R$14</f>
        <v>0.80559966690000007</v>
      </c>
    </row>
    <row r="94" spans="1:18" x14ac:dyDescent="0.2">
      <c r="A94" s="188"/>
      <c r="B94" s="197"/>
      <c r="C94" s="189"/>
      <c r="D94" s="188"/>
      <c r="E94" s="188"/>
      <c r="F94" s="190"/>
      <c r="G94" s="191"/>
      <c r="H94" s="187"/>
      <c r="I94" s="191"/>
      <c r="J94" s="187"/>
      <c r="K94" s="92"/>
      <c r="L94" s="94"/>
      <c r="M94" s="94"/>
      <c r="N94" s="119"/>
      <c r="O94" s="7">
        <f t="shared" si="3"/>
        <v>0</v>
      </c>
      <c r="P94" s="187"/>
      <c r="Q94" s="187"/>
      <c r="R94" s="187"/>
    </row>
    <row r="95" spans="1:18" x14ac:dyDescent="0.2">
      <c r="A95" s="188"/>
      <c r="B95" s="197"/>
      <c r="C95" s="189"/>
      <c r="D95" s="188"/>
      <c r="E95" s="188"/>
      <c r="F95" s="190"/>
      <c r="G95" s="191"/>
      <c r="H95" s="187"/>
      <c r="I95" s="191"/>
      <c r="J95" s="187"/>
      <c r="K95" s="95" t="s">
        <v>129</v>
      </c>
      <c r="L95" s="97" t="s">
        <v>31</v>
      </c>
      <c r="M95" s="97">
        <v>0.02</v>
      </c>
      <c r="N95" s="119">
        <v>0.15</v>
      </c>
      <c r="O95" s="7">
        <f t="shared" si="3"/>
        <v>3.0000000000000001E-3</v>
      </c>
      <c r="P95" s="187"/>
      <c r="Q95" s="187"/>
      <c r="R95" s="187"/>
    </row>
    <row r="96" spans="1:18" ht="12.75" customHeight="1" x14ac:dyDescent="0.2">
      <c r="A96" s="188"/>
      <c r="B96" s="197"/>
      <c r="C96" s="218"/>
      <c r="D96" s="188"/>
      <c r="E96" s="188"/>
      <c r="F96" s="190"/>
      <c r="G96" s="191"/>
      <c r="H96" s="187"/>
      <c r="I96" s="191"/>
      <c r="J96" s="187"/>
      <c r="K96" s="113"/>
      <c r="L96" s="113"/>
      <c r="M96" s="5"/>
      <c r="N96" s="119"/>
      <c r="O96" s="7">
        <f t="shared" si="3"/>
        <v>0</v>
      </c>
      <c r="P96" s="187"/>
      <c r="Q96" s="187"/>
      <c r="R96" s="187"/>
    </row>
    <row r="97" spans="1:18" x14ac:dyDescent="0.2">
      <c r="A97" s="188">
        <v>8</v>
      </c>
      <c r="B97" s="196" t="s">
        <v>477</v>
      </c>
      <c r="C97" s="317" t="s">
        <v>478</v>
      </c>
      <c r="D97" s="188" t="s">
        <v>164</v>
      </c>
      <c r="E97" s="188">
        <v>5</v>
      </c>
      <c r="F97" s="190">
        <f>H97+J97+R97</f>
        <v>2.7155210880977005</v>
      </c>
      <c r="G97" s="191">
        <v>8.2299999999999998E-2</v>
      </c>
      <c r="H97" s="187">
        <f>G97*$P$8/1000</f>
        <v>0.171984779</v>
      </c>
      <c r="I97" s="191"/>
      <c r="J97" s="187">
        <f>I97*$P$9/1000</f>
        <v>0</v>
      </c>
      <c r="K97" s="101" t="s">
        <v>479</v>
      </c>
      <c r="L97" s="102" t="s">
        <v>30</v>
      </c>
      <c r="M97" s="91">
        <v>7.1400000000000005E-2</v>
      </c>
      <c r="N97" s="119">
        <v>29.13</v>
      </c>
      <c r="O97" s="7">
        <f t="shared" ref="O97:O100" si="4">M97*N97</f>
        <v>2.079882</v>
      </c>
      <c r="P97" s="187">
        <f>E97*F97</f>
        <v>13.577605440488503</v>
      </c>
      <c r="Q97" s="187">
        <f>SUM(O97:O100)</f>
        <v>2.2069670000000001</v>
      </c>
      <c r="R97" s="187">
        <f>Q97*1.02*1.05*$R$14</f>
        <v>2.5435363090977003</v>
      </c>
    </row>
    <row r="98" spans="1:18" x14ac:dyDescent="0.2">
      <c r="A98" s="188"/>
      <c r="B98" s="197"/>
      <c r="C98" s="318"/>
      <c r="D98" s="188"/>
      <c r="E98" s="188"/>
      <c r="F98" s="190"/>
      <c r="G98" s="191"/>
      <c r="H98" s="187"/>
      <c r="I98" s="191"/>
      <c r="J98" s="187"/>
      <c r="K98" s="101" t="s">
        <v>480</v>
      </c>
      <c r="L98" s="102" t="s">
        <v>133</v>
      </c>
      <c r="M98" s="94">
        <v>0.6</v>
      </c>
      <c r="N98" s="119">
        <v>0.2</v>
      </c>
      <c r="O98" s="7">
        <f t="shared" si="4"/>
        <v>0.12</v>
      </c>
      <c r="P98" s="187"/>
      <c r="Q98" s="187"/>
      <c r="R98" s="187"/>
    </row>
    <row r="99" spans="1:18" x14ac:dyDescent="0.2">
      <c r="A99" s="188"/>
      <c r="B99" s="197"/>
      <c r="C99" s="318"/>
      <c r="D99" s="188"/>
      <c r="E99" s="188"/>
      <c r="F99" s="190"/>
      <c r="G99" s="191"/>
      <c r="H99" s="187"/>
      <c r="I99" s="191"/>
      <c r="J99" s="187"/>
      <c r="K99" s="101" t="s">
        <v>234</v>
      </c>
      <c r="L99" s="102" t="s">
        <v>31</v>
      </c>
      <c r="M99" s="97">
        <v>5.0000000000000001E-3</v>
      </c>
      <c r="N99" s="119">
        <v>1.417</v>
      </c>
      <c r="O99" s="7">
        <f t="shared" si="4"/>
        <v>7.0850000000000002E-3</v>
      </c>
      <c r="P99" s="187"/>
      <c r="Q99" s="187"/>
      <c r="R99" s="187"/>
    </row>
    <row r="100" spans="1:18" ht="12.75" customHeight="1" x14ac:dyDescent="0.2">
      <c r="A100" s="188"/>
      <c r="B100" s="198"/>
      <c r="C100" s="319"/>
      <c r="D100" s="188"/>
      <c r="E100" s="188"/>
      <c r="F100" s="190"/>
      <c r="G100" s="191"/>
      <c r="H100" s="187"/>
      <c r="I100" s="191"/>
      <c r="J100" s="187"/>
      <c r="K100" s="5"/>
      <c r="L100" s="5"/>
      <c r="M100" s="5"/>
      <c r="N100" s="119"/>
      <c r="O100" s="7">
        <f t="shared" si="4"/>
        <v>0</v>
      </c>
      <c r="P100" s="187"/>
      <c r="Q100" s="187"/>
      <c r="R100" s="187"/>
    </row>
    <row r="102" spans="1:18" x14ac:dyDescent="0.2">
      <c r="C102" s="2" t="s">
        <v>33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2">
        <f>SUM(P17:P100)-P109</f>
        <v>205.09281432956152</v>
      </c>
      <c r="Q102" s="10"/>
      <c r="R102" s="11"/>
    </row>
    <row r="103" spans="1:18" ht="3.75" customHeight="1" x14ac:dyDescent="0.2"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2"/>
      <c r="Q103" s="10"/>
      <c r="R103" s="11"/>
    </row>
    <row r="104" spans="1:18" x14ac:dyDescent="0.2">
      <c r="C104" s="2" t="s">
        <v>34</v>
      </c>
      <c r="P104" s="12">
        <f>P102*0.133</f>
        <v>27.277344305831683</v>
      </c>
      <c r="Q104" s="9"/>
      <c r="R104" s="9"/>
    </row>
    <row r="105" spans="1:18" ht="2.25" customHeight="1" x14ac:dyDescent="0.2">
      <c r="P105" s="12"/>
      <c r="Q105" s="9"/>
      <c r="R105" s="9"/>
    </row>
    <row r="106" spans="1:18" x14ac:dyDescent="0.2">
      <c r="C106" s="2" t="s">
        <v>33</v>
      </c>
      <c r="P106" s="12">
        <f>SUM(P102:P104)</f>
        <v>232.37015863539321</v>
      </c>
      <c r="Q106" s="9"/>
      <c r="R106" s="9"/>
    </row>
    <row r="107" spans="1:18" ht="2.25" customHeight="1" x14ac:dyDescent="0.2">
      <c r="P107" s="12"/>
      <c r="Q107" s="9"/>
      <c r="R107" s="9"/>
    </row>
    <row r="108" spans="1:18" x14ac:dyDescent="0.2">
      <c r="C108" s="2" t="s">
        <v>35</v>
      </c>
      <c r="P108" s="12">
        <f>P106*0.11</f>
        <v>25.560717449893254</v>
      </c>
    </row>
    <row r="109" spans="1:18" x14ac:dyDescent="0.2">
      <c r="C109" s="2" t="s">
        <v>604</v>
      </c>
      <c r="P109" s="12">
        <f>R33*E33</f>
        <v>140</v>
      </c>
    </row>
    <row r="110" spans="1:18" ht="3" customHeight="1" x14ac:dyDescent="0.2">
      <c r="P110" s="12"/>
    </row>
    <row r="111" spans="1:18" x14ac:dyDescent="0.2">
      <c r="C111" s="2" t="s">
        <v>33</v>
      </c>
      <c r="P111" s="12">
        <f>SUM(P106:P110)</f>
        <v>397.93087608528646</v>
      </c>
    </row>
    <row r="112" spans="1:18" ht="9" customHeight="1" x14ac:dyDescent="0.2">
      <c r="P112" s="12"/>
    </row>
    <row r="113" spans="1:18" s="14" customFormat="1" x14ac:dyDescent="0.2">
      <c r="A113" s="177" t="s">
        <v>361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</row>
  </sheetData>
  <mergeCells count="299"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33:H36"/>
    <mergeCell ref="I33:I36"/>
    <mergeCell ref="J29:J32"/>
    <mergeCell ref="P29:P32"/>
    <mergeCell ref="Q29:Q32"/>
    <mergeCell ref="R29:R32"/>
    <mergeCell ref="A33:A36"/>
    <mergeCell ref="A29:A32"/>
    <mergeCell ref="B29:B32"/>
    <mergeCell ref="C29:C32"/>
    <mergeCell ref="D29:D32"/>
    <mergeCell ref="E29:E32"/>
    <mergeCell ref="J33:J36"/>
    <mergeCell ref="P33:P36"/>
    <mergeCell ref="Q33:Q36"/>
    <mergeCell ref="R33:R36"/>
    <mergeCell ref="B33:B36"/>
    <mergeCell ref="C33:C36"/>
    <mergeCell ref="D33:D36"/>
    <mergeCell ref="E33:E36"/>
    <mergeCell ref="F33:F36"/>
    <mergeCell ref="G33:G36"/>
    <mergeCell ref="F29:F32"/>
    <mergeCell ref="G29:G32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E49:E52"/>
    <mergeCell ref="F49:F52"/>
    <mergeCell ref="G49:G52"/>
    <mergeCell ref="H49:H52"/>
    <mergeCell ref="I49:I52"/>
    <mergeCell ref="J41:J44"/>
    <mergeCell ref="P41:P44"/>
    <mergeCell ref="J49:J52"/>
    <mergeCell ref="P49:P52"/>
    <mergeCell ref="Q49:Q52"/>
    <mergeCell ref="R49:R52"/>
    <mergeCell ref="A49:A52"/>
    <mergeCell ref="B49:B52"/>
    <mergeCell ref="C49:C52"/>
    <mergeCell ref="D49:D52"/>
    <mergeCell ref="A61:A64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R57:R60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G61:G64"/>
    <mergeCell ref="H61:H64"/>
    <mergeCell ref="I61:I64"/>
    <mergeCell ref="J61:J64"/>
    <mergeCell ref="P61:P64"/>
    <mergeCell ref="Q61:Q64"/>
    <mergeCell ref="B61:B64"/>
    <mergeCell ref="C61:C64"/>
    <mergeCell ref="D61:D64"/>
    <mergeCell ref="E61:E64"/>
    <mergeCell ref="F61:F64"/>
    <mergeCell ref="J65:J68"/>
    <mergeCell ref="P65:P68"/>
    <mergeCell ref="Q65:Q68"/>
    <mergeCell ref="F73:F76"/>
    <mergeCell ref="G73:G76"/>
    <mergeCell ref="H73:H76"/>
    <mergeCell ref="I73:I76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R85:R88"/>
    <mergeCell ref="G85:G88"/>
    <mergeCell ref="H85:H88"/>
    <mergeCell ref="I85:I88"/>
    <mergeCell ref="J85:J88"/>
    <mergeCell ref="P85:P88"/>
    <mergeCell ref="Q85:Q88"/>
    <mergeCell ref="A81:A84"/>
    <mergeCell ref="B81:B84"/>
    <mergeCell ref="C81:C84"/>
    <mergeCell ref="D81:D84"/>
    <mergeCell ref="E81:E84"/>
    <mergeCell ref="F81:F84"/>
    <mergeCell ref="G81:G84"/>
    <mergeCell ref="J89:J92"/>
    <mergeCell ref="P89:P92"/>
    <mergeCell ref="Q89:Q92"/>
    <mergeCell ref="R89:R92"/>
    <mergeCell ref="R93:R96"/>
    <mergeCell ref="A93:A96"/>
    <mergeCell ref="B93:B96"/>
    <mergeCell ref="C93:C96"/>
    <mergeCell ref="D93:D96"/>
    <mergeCell ref="E93:E96"/>
    <mergeCell ref="F93:F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G93:G96"/>
    <mergeCell ref="H93:H96"/>
    <mergeCell ref="A113:R113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I93:I96"/>
    <mergeCell ref="J93:J96"/>
    <mergeCell ref="P93:P96"/>
    <mergeCell ref="Q93:Q96"/>
    <mergeCell ref="R97:R10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362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481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P130</f>
        <v>514.62247901936712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22" t="s">
        <v>13</v>
      </c>
      <c r="H15" s="121" t="s">
        <v>14</v>
      </c>
      <c r="I15" s="122" t="s">
        <v>13</v>
      </c>
      <c r="J15" s="121" t="s">
        <v>14</v>
      </c>
      <c r="K15" s="121" t="s">
        <v>15</v>
      </c>
      <c r="L15" s="122" t="s">
        <v>16</v>
      </c>
      <c r="M15" s="121" t="s">
        <v>17</v>
      </c>
      <c r="N15" s="121" t="s">
        <v>18</v>
      </c>
      <c r="O15" s="122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88">
        <v>1</v>
      </c>
      <c r="B17" s="189" t="s">
        <v>227</v>
      </c>
      <c r="C17" s="199" t="s">
        <v>100</v>
      </c>
      <c r="D17" s="188" t="s">
        <v>91</v>
      </c>
      <c r="E17" s="188">
        <v>15</v>
      </c>
      <c r="F17" s="190">
        <f>H17+J17+R17</f>
        <v>1.8891026368305999</v>
      </c>
      <c r="G17" s="191">
        <v>0.37</v>
      </c>
      <c r="H17" s="187">
        <f>G17*$P$8/1000</f>
        <v>0.77320010000000006</v>
      </c>
      <c r="I17" s="191">
        <v>0.01</v>
      </c>
      <c r="J17" s="187">
        <f>I17*$P$9/1000</f>
        <v>2.9638400000000002E-2</v>
      </c>
      <c r="K17" s="119" t="s">
        <v>205</v>
      </c>
      <c r="L17" s="5" t="s">
        <v>91</v>
      </c>
      <c r="M17" s="5">
        <v>0.998</v>
      </c>
      <c r="N17" s="119">
        <v>0.86199999999999999</v>
      </c>
      <c r="O17" s="7">
        <f t="shared" ref="O17:O52" si="0">M17*N17</f>
        <v>0.86027600000000004</v>
      </c>
      <c r="P17" s="187">
        <f>E17*F17</f>
        <v>28.336539552458998</v>
      </c>
      <c r="Q17" s="187">
        <f>SUM(O17:O20)</f>
        <v>0.94252599999999997</v>
      </c>
      <c r="R17" s="187">
        <f>Q17*1.02*1.05*$R$14</f>
        <v>1.0862641368305999</v>
      </c>
    </row>
    <row r="18" spans="1:18" x14ac:dyDescent="0.2">
      <c r="A18" s="188"/>
      <c r="B18" s="189"/>
      <c r="C18" s="200"/>
      <c r="D18" s="188"/>
      <c r="E18" s="188"/>
      <c r="F18" s="190"/>
      <c r="G18" s="191"/>
      <c r="H18" s="187"/>
      <c r="I18" s="191"/>
      <c r="J18" s="187"/>
      <c r="K18" s="5"/>
      <c r="L18" s="5"/>
      <c r="M18" s="5"/>
      <c r="N18" s="119"/>
      <c r="O18" s="7">
        <f t="shared" si="0"/>
        <v>0</v>
      </c>
      <c r="P18" s="187"/>
      <c r="Q18" s="187"/>
      <c r="R18" s="187"/>
    </row>
    <row r="19" spans="1:18" x14ac:dyDescent="0.2">
      <c r="A19" s="188"/>
      <c r="B19" s="189"/>
      <c r="C19" s="200"/>
      <c r="D19" s="188"/>
      <c r="E19" s="188"/>
      <c r="F19" s="190"/>
      <c r="G19" s="191"/>
      <c r="H19" s="187"/>
      <c r="I19" s="191"/>
      <c r="J19" s="187"/>
      <c r="K19" s="93" t="s">
        <v>228</v>
      </c>
      <c r="L19" s="93" t="s">
        <v>133</v>
      </c>
      <c r="M19" s="93">
        <v>0.23499999999999999</v>
      </c>
      <c r="N19" s="119">
        <v>0.35</v>
      </c>
      <c r="O19" s="7">
        <f t="shared" si="0"/>
        <v>8.224999999999999E-2</v>
      </c>
      <c r="P19" s="187"/>
      <c r="Q19" s="187"/>
      <c r="R19" s="187"/>
    </row>
    <row r="20" spans="1:18" ht="12.75" customHeight="1" x14ac:dyDescent="0.2">
      <c r="A20" s="188"/>
      <c r="B20" s="189"/>
      <c r="C20" s="201"/>
      <c r="D20" s="188"/>
      <c r="E20" s="188"/>
      <c r="F20" s="190"/>
      <c r="G20" s="191"/>
      <c r="H20" s="187"/>
      <c r="I20" s="191"/>
      <c r="J20" s="187"/>
      <c r="K20" s="119"/>
      <c r="L20" s="119"/>
      <c r="M20" s="119"/>
      <c r="N20" s="119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2</v>
      </c>
      <c r="B21" s="189" t="s">
        <v>229</v>
      </c>
      <c r="C21" s="199" t="s">
        <v>101</v>
      </c>
      <c r="D21" s="188" t="s">
        <v>91</v>
      </c>
      <c r="E21" s="188">
        <v>10</v>
      </c>
      <c r="F21" s="190">
        <f>H21+J21+R21</f>
        <v>1.2266848285726</v>
      </c>
      <c r="G21" s="191">
        <v>0.38</v>
      </c>
      <c r="H21" s="187">
        <f>G21*$P$8/1000</f>
        <v>0.79409739999999995</v>
      </c>
      <c r="I21" s="191"/>
      <c r="J21" s="187">
        <f>I21*$P$9/1000</f>
        <v>0</v>
      </c>
      <c r="K21" s="119" t="s">
        <v>205</v>
      </c>
      <c r="L21" s="5" t="s">
        <v>91</v>
      </c>
      <c r="M21" s="5">
        <v>0.998</v>
      </c>
      <c r="N21" s="119">
        <v>0.32700000000000001</v>
      </c>
      <c r="O21" s="7">
        <f t="shared" si="0"/>
        <v>0.32634600000000002</v>
      </c>
      <c r="P21" s="187">
        <f>E21*F21</f>
        <v>12.266848285725999</v>
      </c>
      <c r="Q21" s="187">
        <f>SUM(O21:O24)</f>
        <v>0.37534600000000001</v>
      </c>
      <c r="R21" s="187">
        <f>Q21*1.02*1.05*$R$14</f>
        <v>0.43258742857260013</v>
      </c>
    </row>
    <row r="22" spans="1:18" x14ac:dyDescent="0.2">
      <c r="A22" s="188"/>
      <c r="B22" s="189"/>
      <c r="C22" s="200"/>
      <c r="D22" s="188"/>
      <c r="E22" s="188"/>
      <c r="F22" s="190"/>
      <c r="G22" s="191"/>
      <c r="H22" s="187"/>
      <c r="I22" s="191"/>
      <c r="J22" s="187"/>
      <c r="K22" s="5"/>
      <c r="L22" s="5"/>
      <c r="M22" s="5"/>
      <c r="N22" s="119"/>
      <c r="O22" s="7">
        <f t="shared" si="0"/>
        <v>0</v>
      </c>
      <c r="P22" s="187"/>
      <c r="Q22" s="187"/>
      <c r="R22" s="187"/>
    </row>
    <row r="23" spans="1:18" x14ac:dyDescent="0.2">
      <c r="A23" s="188"/>
      <c r="B23" s="189"/>
      <c r="C23" s="200"/>
      <c r="D23" s="188"/>
      <c r="E23" s="188"/>
      <c r="F23" s="190"/>
      <c r="G23" s="191"/>
      <c r="H23" s="187"/>
      <c r="I23" s="191"/>
      <c r="J23" s="187"/>
      <c r="K23" s="93" t="s">
        <v>228</v>
      </c>
      <c r="L23" s="93" t="s">
        <v>133</v>
      </c>
      <c r="M23" s="93">
        <v>0.14000000000000001</v>
      </c>
      <c r="N23" s="119">
        <v>0.35</v>
      </c>
      <c r="O23" s="7">
        <f t="shared" si="0"/>
        <v>4.9000000000000002E-2</v>
      </c>
      <c r="P23" s="187"/>
      <c r="Q23" s="187"/>
      <c r="R23" s="187"/>
    </row>
    <row r="24" spans="1:18" ht="12.75" customHeight="1" x14ac:dyDescent="0.2">
      <c r="A24" s="188"/>
      <c r="B24" s="189"/>
      <c r="C24" s="201"/>
      <c r="D24" s="188"/>
      <c r="E24" s="188"/>
      <c r="F24" s="190"/>
      <c r="G24" s="191"/>
      <c r="H24" s="187"/>
      <c r="I24" s="191"/>
      <c r="J24" s="187"/>
      <c r="K24" s="119"/>
      <c r="L24" s="119"/>
      <c r="M24" s="119"/>
      <c r="N24" s="119"/>
      <c r="O24" s="7">
        <f t="shared" si="0"/>
        <v>0</v>
      </c>
      <c r="P24" s="187"/>
      <c r="Q24" s="187"/>
      <c r="R24" s="187"/>
    </row>
    <row r="25" spans="1:18" ht="12.75" customHeight="1" x14ac:dyDescent="0.2">
      <c r="A25" s="188">
        <v>3</v>
      </c>
      <c r="B25" s="189" t="s">
        <v>230</v>
      </c>
      <c r="C25" s="189" t="s">
        <v>96</v>
      </c>
      <c r="D25" s="188" t="s">
        <v>29</v>
      </c>
      <c r="E25" s="188">
        <v>4</v>
      </c>
      <c r="F25" s="190">
        <f>H25+J25+R25</f>
        <v>15.839197867700001</v>
      </c>
      <c r="G25" s="191">
        <v>1.06</v>
      </c>
      <c r="H25" s="187">
        <f>G25*$P$8/1000</f>
        <v>2.2151138000000001</v>
      </c>
      <c r="I25" s="191">
        <v>0.06</v>
      </c>
      <c r="J25" s="187">
        <f>I25*$P$9/1000</f>
        <v>0.1778304</v>
      </c>
      <c r="K25" s="5" t="s">
        <v>231</v>
      </c>
      <c r="L25" s="5" t="s">
        <v>29</v>
      </c>
      <c r="M25" s="104">
        <v>1</v>
      </c>
      <c r="N25" s="5">
        <v>11.667</v>
      </c>
      <c r="O25" s="7">
        <f t="shared" si="0"/>
        <v>11.667</v>
      </c>
      <c r="P25" s="187">
        <f>E25*F25</f>
        <v>63.356791470800005</v>
      </c>
      <c r="Q25" s="187">
        <f>SUM(O25:O28)</f>
        <v>11.667</v>
      </c>
      <c r="R25" s="187">
        <f>Q25*1.02*1.05*$R$14</f>
        <v>13.446253667700001</v>
      </c>
    </row>
    <row r="26" spans="1:18" x14ac:dyDescent="0.2">
      <c r="A26" s="188"/>
      <c r="B26" s="189"/>
      <c r="C26" s="189"/>
      <c r="D26" s="188"/>
      <c r="E26" s="188"/>
      <c r="F26" s="190"/>
      <c r="G26" s="191"/>
      <c r="H26" s="187"/>
      <c r="I26" s="191"/>
      <c r="J26" s="187"/>
      <c r="K26" s="5" t="s">
        <v>232</v>
      </c>
      <c r="L26" s="5"/>
      <c r="M26" s="104"/>
      <c r="N26" s="5">
        <v>0</v>
      </c>
      <c r="O26" s="7">
        <f t="shared" si="0"/>
        <v>0</v>
      </c>
      <c r="P26" s="187"/>
      <c r="Q26" s="187"/>
      <c r="R26" s="187"/>
    </row>
    <row r="27" spans="1:18" x14ac:dyDescent="0.2">
      <c r="A27" s="188"/>
      <c r="B27" s="189"/>
      <c r="C27" s="189"/>
      <c r="D27" s="188"/>
      <c r="E27" s="188"/>
      <c r="F27" s="190"/>
      <c r="G27" s="191"/>
      <c r="H27" s="187"/>
      <c r="I27" s="191"/>
      <c r="J27" s="187"/>
      <c r="K27" s="5"/>
      <c r="L27" s="5"/>
      <c r="M27" s="104"/>
      <c r="N27" s="5">
        <v>0</v>
      </c>
      <c r="O27" s="7">
        <f t="shared" si="0"/>
        <v>0</v>
      </c>
      <c r="P27" s="187"/>
      <c r="Q27" s="187"/>
      <c r="R27" s="187"/>
    </row>
    <row r="28" spans="1:18" ht="12.75" customHeight="1" x14ac:dyDescent="0.2">
      <c r="A28" s="188"/>
      <c r="B28" s="189"/>
      <c r="C28" s="189"/>
      <c r="D28" s="188"/>
      <c r="E28" s="188"/>
      <c r="F28" s="190"/>
      <c r="G28" s="191"/>
      <c r="H28" s="187"/>
      <c r="I28" s="191"/>
      <c r="J28" s="187"/>
      <c r="K28" s="5"/>
      <c r="L28" s="5"/>
      <c r="M28" s="104"/>
      <c r="N28" s="5">
        <v>0</v>
      </c>
      <c r="O28" s="7">
        <f t="shared" si="0"/>
        <v>0</v>
      </c>
      <c r="P28" s="187"/>
      <c r="Q28" s="187"/>
      <c r="R28" s="187"/>
    </row>
    <row r="29" spans="1:18" x14ac:dyDescent="0.2">
      <c r="A29" s="188">
        <v>4</v>
      </c>
      <c r="B29" s="189" t="s">
        <v>482</v>
      </c>
      <c r="C29" s="189" t="s">
        <v>483</v>
      </c>
      <c r="D29" s="188" t="s">
        <v>203</v>
      </c>
      <c r="E29" s="188">
        <v>2</v>
      </c>
      <c r="F29" s="190">
        <f>H29+J29+R29</f>
        <v>26.419581640200008</v>
      </c>
      <c r="G29" s="191">
        <v>2.2400000000000002</v>
      </c>
      <c r="H29" s="187">
        <f>G29*$P$8/1000</f>
        <v>4.6809951999999999</v>
      </c>
      <c r="I29" s="191">
        <v>0.28000000000000003</v>
      </c>
      <c r="J29" s="187">
        <f>I29*$P$9/1000</f>
        <v>0.82987520000000004</v>
      </c>
      <c r="K29" s="89" t="s">
        <v>484</v>
      </c>
      <c r="L29" s="90" t="s">
        <v>29</v>
      </c>
      <c r="M29" s="91">
        <v>1</v>
      </c>
      <c r="N29" s="119">
        <v>11.111000000000001</v>
      </c>
      <c r="O29" s="7">
        <f t="shared" si="0"/>
        <v>11.111000000000001</v>
      </c>
      <c r="P29" s="187">
        <f>E29*F29</f>
        <v>52.839163280400015</v>
      </c>
      <c r="Q29" s="187">
        <f>SUM(O29:O32)</f>
        <v>18.142000000000003</v>
      </c>
      <c r="R29" s="187">
        <f>Q29*1.02*1.05*$R$14</f>
        <v>20.908711240200006</v>
      </c>
    </row>
    <row r="30" spans="1:18" x14ac:dyDescent="0.2">
      <c r="A30" s="188"/>
      <c r="B30" s="189"/>
      <c r="C30" s="189"/>
      <c r="D30" s="188"/>
      <c r="E30" s="188"/>
      <c r="F30" s="190"/>
      <c r="G30" s="191"/>
      <c r="H30" s="187"/>
      <c r="I30" s="191"/>
      <c r="J30" s="187"/>
      <c r="K30" s="92" t="s">
        <v>485</v>
      </c>
      <c r="L30" s="93" t="s">
        <v>203</v>
      </c>
      <c r="M30" s="94">
        <v>1</v>
      </c>
      <c r="N30" s="119">
        <v>5</v>
      </c>
      <c r="O30" s="7">
        <f t="shared" si="0"/>
        <v>5</v>
      </c>
      <c r="P30" s="187"/>
      <c r="Q30" s="187"/>
      <c r="R30" s="187"/>
    </row>
    <row r="31" spans="1:18" x14ac:dyDescent="0.2">
      <c r="A31" s="188"/>
      <c r="B31" s="189"/>
      <c r="C31" s="189"/>
      <c r="D31" s="188"/>
      <c r="E31" s="188"/>
      <c r="F31" s="190"/>
      <c r="G31" s="191"/>
      <c r="H31" s="187"/>
      <c r="I31" s="191"/>
      <c r="J31" s="187"/>
      <c r="K31" s="92" t="s">
        <v>486</v>
      </c>
      <c r="L31" s="93" t="s">
        <v>91</v>
      </c>
      <c r="M31" s="94">
        <v>1.5</v>
      </c>
      <c r="N31" s="119">
        <v>0.65</v>
      </c>
      <c r="O31" s="7">
        <f t="shared" si="0"/>
        <v>0.97500000000000009</v>
      </c>
      <c r="P31" s="187"/>
      <c r="Q31" s="187"/>
      <c r="R31" s="187"/>
    </row>
    <row r="32" spans="1:18" x14ac:dyDescent="0.2">
      <c r="A32" s="188"/>
      <c r="B32" s="189"/>
      <c r="C32" s="189"/>
      <c r="D32" s="188"/>
      <c r="E32" s="188"/>
      <c r="F32" s="190"/>
      <c r="G32" s="191"/>
      <c r="H32" s="187"/>
      <c r="I32" s="191"/>
      <c r="J32" s="187"/>
      <c r="K32" s="92" t="s">
        <v>487</v>
      </c>
      <c r="L32" s="93" t="s">
        <v>29</v>
      </c>
      <c r="M32" s="94">
        <v>1</v>
      </c>
      <c r="N32" s="119">
        <v>1.056</v>
      </c>
      <c r="O32" s="7">
        <f t="shared" si="0"/>
        <v>1.056</v>
      </c>
      <c r="P32" s="187"/>
      <c r="Q32" s="187"/>
      <c r="R32" s="187"/>
    </row>
    <row r="33" spans="1:18" x14ac:dyDescent="0.2">
      <c r="A33" s="188">
        <v>5</v>
      </c>
      <c r="B33" s="196" t="s">
        <v>488</v>
      </c>
      <c r="C33" s="189" t="s">
        <v>489</v>
      </c>
      <c r="D33" s="188" t="s">
        <v>29</v>
      </c>
      <c r="E33" s="188">
        <v>2</v>
      </c>
      <c r="F33" s="190">
        <f>H33+J33+R33</f>
        <v>1.8823417736000003</v>
      </c>
      <c r="G33" s="191">
        <v>0.28999999999999998</v>
      </c>
      <c r="H33" s="187">
        <f>G33*$P$8/1000</f>
        <v>0.6060217</v>
      </c>
      <c r="I33" s="191">
        <v>0.02</v>
      </c>
      <c r="J33" s="187">
        <f>I33*$P$9/1000</f>
        <v>5.9276800000000004E-2</v>
      </c>
      <c r="K33" s="5" t="s">
        <v>490</v>
      </c>
      <c r="L33" s="5" t="s">
        <v>29</v>
      </c>
      <c r="M33" s="5">
        <v>1</v>
      </c>
      <c r="N33" s="119">
        <v>1.056</v>
      </c>
      <c r="O33" s="7">
        <f t="shared" si="0"/>
        <v>1.056</v>
      </c>
      <c r="P33" s="187">
        <f>E33*F33</f>
        <v>3.7646835472000006</v>
      </c>
      <c r="Q33" s="187">
        <f>SUM(O33:O36)</f>
        <v>1.056</v>
      </c>
      <c r="R33" s="187">
        <f>Q33*1.02*1.05*$R$14</f>
        <v>1.2170432736000003</v>
      </c>
    </row>
    <row r="34" spans="1:18" x14ac:dyDescent="0.2">
      <c r="A34" s="188"/>
      <c r="B34" s="197"/>
      <c r="C34" s="189"/>
      <c r="D34" s="188"/>
      <c r="E34" s="188"/>
      <c r="F34" s="190"/>
      <c r="G34" s="191"/>
      <c r="H34" s="187"/>
      <c r="I34" s="191"/>
      <c r="J34" s="187"/>
      <c r="K34" s="5"/>
      <c r="L34" s="5"/>
      <c r="M34" s="5"/>
      <c r="N34" s="119"/>
      <c r="O34" s="7">
        <f t="shared" si="0"/>
        <v>0</v>
      </c>
      <c r="P34" s="187"/>
      <c r="Q34" s="187"/>
      <c r="R34" s="187"/>
    </row>
    <row r="35" spans="1:18" x14ac:dyDescent="0.2">
      <c r="A35" s="188"/>
      <c r="B35" s="197"/>
      <c r="C35" s="189"/>
      <c r="D35" s="188"/>
      <c r="E35" s="188"/>
      <c r="F35" s="190"/>
      <c r="G35" s="191"/>
      <c r="H35" s="187"/>
      <c r="I35" s="191"/>
      <c r="J35" s="187"/>
      <c r="K35" s="5"/>
      <c r="L35" s="5"/>
      <c r="M35" s="47"/>
      <c r="N35" s="119"/>
      <c r="O35" s="7">
        <f t="shared" si="0"/>
        <v>0</v>
      </c>
      <c r="P35" s="187"/>
      <c r="Q35" s="187"/>
      <c r="R35" s="187"/>
    </row>
    <row r="36" spans="1:18" ht="12.75" customHeight="1" x14ac:dyDescent="0.2">
      <c r="A36" s="188"/>
      <c r="B36" s="197"/>
      <c r="C36" s="218"/>
      <c r="D36" s="240"/>
      <c r="E36" s="188"/>
      <c r="F36" s="190"/>
      <c r="G36" s="191"/>
      <c r="H36" s="187"/>
      <c r="I36" s="191"/>
      <c r="J36" s="187"/>
      <c r="K36" s="113"/>
      <c r="L36" s="113"/>
      <c r="M36" s="113"/>
      <c r="N36" s="120"/>
      <c r="O36" s="7">
        <f t="shared" si="0"/>
        <v>0</v>
      </c>
      <c r="P36" s="187"/>
      <c r="Q36" s="187"/>
      <c r="R36" s="187"/>
    </row>
    <row r="37" spans="1:18" x14ac:dyDescent="0.2">
      <c r="A37" s="188">
        <v>6</v>
      </c>
      <c r="B37" s="189" t="s">
        <v>235</v>
      </c>
      <c r="C37" s="189" t="s">
        <v>491</v>
      </c>
      <c r="D37" s="188" t="s">
        <v>29</v>
      </c>
      <c r="E37" s="188">
        <v>15</v>
      </c>
      <c r="F37" s="190">
        <f>H37+J37+R37</f>
        <v>1.5065190200000003</v>
      </c>
      <c r="G37" s="191">
        <v>0.23100000000000001</v>
      </c>
      <c r="H37" s="187">
        <f>G37*$P$8/1000</f>
        <v>0.48272763000000002</v>
      </c>
      <c r="I37" s="191">
        <v>0.151</v>
      </c>
      <c r="J37" s="187">
        <f>I37*$P$9/1000</f>
        <v>0.44753984000000002</v>
      </c>
      <c r="K37" s="119" t="s">
        <v>221</v>
      </c>
      <c r="L37" s="119" t="s">
        <v>29</v>
      </c>
      <c r="M37" s="119">
        <v>1</v>
      </c>
      <c r="N37" s="119">
        <v>0.5</v>
      </c>
      <c r="O37" s="7">
        <f t="shared" si="0"/>
        <v>0.5</v>
      </c>
      <c r="P37" s="187">
        <f>E37*F37</f>
        <v>22.597785300000005</v>
      </c>
      <c r="Q37" s="187">
        <f>SUM(O37:O40)</f>
        <v>0.5</v>
      </c>
      <c r="R37" s="187">
        <f>Q37*1.02*1.05*$R$14</f>
        <v>0.57625155000000017</v>
      </c>
    </row>
    <row r="38" spans="1:18" x14ac:dyDescent="0.2">
      <c r="A38" s="188"/>
      <c r="B38" s="189"/>
      <c r="C38" s="189"/>
      <c r="D38" s="188"/>
      <c r="E38" s="188"/>
      <c r="F38" s="190"/>
      <c r="G38" s="191"/>
      <c r="H38" s="187"/>
      <c r="I38" s="191"/>
      <c r="J38" s="187"/>
      <c r="K38" s="5"/>
      <c r="L38" s="5"/>
      <c r="M38" s="5"/>
      <c r="N38" s="119"/>
      <c r="O38" s="7">
        <f t="shared" si="0"/>
        <v>0</v>
      </c>
      <c r="P38" s="187"/>
      <c r="Q38" s="187"/>
      <c r="R38" s="187"/>
    </row>
    <row r="39" spans="1:18" x14ac:dyDescent="0.2">
      <c r="A39" s="188"/>
      <c r="B39" s="189"/>
      <c r="C39" s="189"/>
      <c r="D39" s="188"/>
      <c r="E39" s="188"/>
      <c r="F39" s="190"/>
      <c r="G39" s="191"/>
      <c r="H39" s="187"/>
      <c r="I39" s="191"/>
      <c r="J39" s="187"/>
      <c r="K39" s="5"/>
      <c r="L39" s="5"/>
      <c r="M39" s="47"/>
      <c r="N39" s="119"/>
      <c r="O39" s="7">
        <f t="shared" si="0"/>
        <v>0</v>
      </c>
      <c r="P39" s="187"/>
      <c r="Q39" s="187"/>
      <c r="R39" s="187"/>
    </row>
    <row r="40" spans="1:18" ht="12.75" customHeight="1" x14ac:dyDescent="0.2">
      <c r="A40" s="188"/>
      <c r="B40" s="189"/>
      <c r="C40" s="189"/>
      <c r="D40" s="188"/>
      <c r="E40" s="188"/>
      <c r="F40" s="190"/>
      <c r="G40" s="191"/>
      <c r="H40" s="187"/>
      <c r="I40" s="191"/>
      <c r="J40" s="187"/>
      <c r="K40" s="5"/>
      <c r="L40" s="5"/>
      <c r="M40" s="5"/>
      <c r="N40" s="119"/>
      <c r="O40" s="7">
        <f t="shared" si="0"/>
        <v>0</v>
      </c>
      <c r="P40" s="187"/>
      <c r="Q40" s="187"/>
      <c r="R40" s="187"/>
    </row>
    <row r="41" spans="1:18" x14ac:dyDescent="0.2">
      <c r="A41" s="188">
        <v>7</v>
      </c>
      <c r="B41" s="189" t="s">
        <v>235</v>
      </c>
      <c r="C41" s="189" t="s">
        <v>492</v>
      </c>
      <c r="D41" s="188" t="s">
        <v>29</v>
      </c>
      <c r="E41" s="188">
        <v>15</v>
      </c>
      <c r="F41" s="190">
        <f>H41+J41+R41</f>
        <v>1.2472058225</v>
      </c>
      <c r="G41" s="191">
        <v>0.23100000000000001</v>
      </c>
      <c r="H41" s="187">
        <f>G41*$P$8/1000</f>
        <v>0.48272763000000002</v>
      </c>
      <c r="I41" s="191">
        <v>0.151</v>
      </c>
      <c r="J41" s="187">
        <f>I41*$P$9/1000</f>
        <v>0.44753984000000002</v>
      </c>
      <c r="K41" s="119" t="s">
        <v>221</v>
      </c>
      <c r="L41" s="119" t="s">
        <v>29</v>
      </c>
      <c r="M41" s="119">
        <v>1</v>
      </c>
      <c r="N41" s="119">
        <v>0.27500000000000002</v>
      </c>
      <c r="O41" s="7">
        <f t="shared" si="0"/>
        <v>0.27500000000000002</v>
      </c>
      <c r="P41" s="187">
        <f>E41*F41</f>
        <v>18.7080873375</v>
      </c>
      <c r="Q41" s="187">
        <f>SUM(O41:O44)</f>
        <v>0.27500000000000002</v>
      </c>
      <c r="R41" s="187">
        <f>Q41*1.02*1.05*$R$14</f>
        <v>0.31693835250000008</v>
      </c>
    </row>
    <row r="42" spans="1:18" x14ac:dyDescent="0.2">
      <c r="A42" s="188"/>
      <c r="B42" s="189"/>
      <c r="C42" s="189"/>
      <c r="D42" s="188"/>
      <c r="E42" s="188"/>
      <c r="F42" s="190"/>
      <c r="G42" s="191"/>
      <c r="H42" s="187"/>
      <c r="I42" s="191"/>
      <c r="J42" s="187"/>
      <c r="K42" s="5"/>
      <c r="L42" s="5"/>
      <c r="M42" s="5"/>
      <c r="N42" s="119"/>
      <c r="O42" s="7">
        <f t="shared" si="0"/>
        <v>0</v>
      </c>
      <c r="P42" s="187"/>
      <c r="Q42" s="187"/>
      <c r="R42" s="187"/>
    </row>
    <row r="43" spans="1:18" x14ac:dyDescent="0.2">
      <c r="A43" s="188"/>
      <c r="B43" s="189"/>
      <c r="C43" s="189"/>
      <c r="D43" s="188"/>
      <c r="E43" s="188"/>
      <c r="F43" s="190"/>
      <c r="G43" s="191"/>
      <c r="H43" s="187"/>
      <c r="I43" s="191"/>
      <c r="J43" s="187"/>
      <c r="K43" s="5"/>
      <c r="L43" s="5"/>
      <c r="M43" s="47"/>
      <c r="N43" s="119"/>
      <c r="O43" s="7">
        <f t="shared" si="0"/>
        <v>0</v>
      </c>
      <c r="P43" s="187"/>
      <c r="Q43" s="187"/>
      <c r="R43" s="187"/>
    </row>
    <row r="44" spans="1:18" ht="12.75" customHeight="1" x14ac:dyDescent="0.2">
      <c r="A44" s="188"/>
      <c r="B44" s="189"/>
      <c r="C44" s="189"/>
      <c r="D44" s="188"/>
      <c r="E44" s="188"/>
      <c r="F44" s="190"/>
      <c r="G44" s="191"/>
      <c r="H44" s="187"/>
      <c r="I44" s="191"/>
      <c r="J44" s="187"/>
      <c r="K44" s="5"/>
      <c r="L44" s="5"/>
      <c r="M44" s="5"/>
      <c r="N44" s="119"/>
      <c r="O44" s="7">
        <f t="shared" si="0"/>
        <v>0</v>
      </c>
      <c r="P44" s="187"/>
      <c r="Q44" s="187"/>
      <c r="R44" s="187"/>
    </row>
    <row r="45" spans="1:18" ht="12.75" customHeight="1" x14ac:dyDescent="0.2">
      <c r="A45" s="188">
        <v>8</v>
      </c>
      <c r="B45" s="193" t="s">
        <v>459</v>
      </c>
      <c r="C45" s="194" t="s">
        <v>494</v>
      </c>
      <c r="D45" s="188" t="s">
        <v>29</v>
      </c>
      <c r="E45" s="325">
        <v>1</v>
      </c>
      <c r="F45" s="326">
        <f>H45+J45+R45</f>
        <v>4.6808337</v>
      </c>
      <c r="G45" s="191">
        <v>0.85</v>
      </c>
      <c r="H45" s="187">
        <f>G45*$P$8/1000</f>
        <v>1.7762704999999999</v>
      </c>
      <c r="I45" s="191">
        <v>0.98</v>
      </c>
      <c r="J45" s="187">
        <f>I45*$P$9/1000</f>
        <v>2.9045632000000001</v>
      </c>
      <c r="K45" s="101"/>
      <c r="L45" s="102"/>
      <c r="M45" s="103"/>
      <c r="N45" s="119"/>
      <c r="O45" s="7">
        <f t="shared" si="0"/>
        <v>0</v>
      </c>
      <c r="P45" s="187">
        <f>E45*F45</f>
        <v>4.6808337</v>
      </c>
      <c r="Q45" s="187">
        <f>SUM(O45:O48)</f>
        <v>0</v>
      </c>
      <c r="R45" s="187">
        <f>Q45*1.02*1.05*$R$14</f>
        <v>0</v>
      </c>
    </row>
    <row r="46" spans="1:18" x14ac:dyDescent="0.2">
      <c r="A46" s="188"/>
      <c r="B46" s="193"/>
      <c r="C46" s="194"/>
      <c r="D46" s="188"/>
      <c r="E46" s="325"/>
      <c r="F46" s="327"/>
      <c r="G46" s="191"/>
      <c r="H46" s="187"/>
      <c r="I46" s="191"/>
      <c r="J46" s="187"/>
      <c r="K46" s="101"/>
      <c r="L46" s="102"/>
      <c r="M46" s="103"/>
      <c r="N46" s="119"/>
      <c r="O46" s="7">
        <f t="shared" si="0"/>
        <v>0</v>
      </c>
      <c r="P46" s="187"/>
      <c r="Q46" s="187"/>
      <c r="R46" s="187"/>
    </row>
    <row r="47" spans="1:18" x14ac:dyDescent="0.2">
      <c r="A47" s="188"/>
      <c r="B47" s="193"/>
      <c r="C47" s="194"/>
      <c r="D47" s="188"/>
      <c r="E47" s="325"/>
      <c r="F47" s="327"/>
      <c r="G47" s="191"/>
      <c r="H47" s="187"/>
      <c r="I47" s="191"/>
      <c r="J47" s="187"/>
      <c r="K47" s="101"/>
      <c r="L47" s="102"/>
      <c r="M47" s="103"/>
      <c r="N47" s="119"/>
      <c r="O47" s="7">
        <f t="shared" si="0"/>
        <v>0</v>
      </c>
      <c r="P47" s="187"/>
      <c r="Q47" s="187"/>
      <c r="R47" s="187"/>
    </row>
    <row r="48" spans="1:18" ht="12.75" customHeight="1" x14ac:dyDescent="0.2">
      <c r="A48" s="188"/>
      <c r="B48" s="193"/>
      <c r="C48" s="194"/>
      <c r="D48" s="188"/>
      <c r="E48" s="325"/>
      <c r="F48" s="328"/>
      <c r="G48" s="191"/>
      <c r="H48" s="187"/>
      <c r="I48" s="191"/>
      <c r="J48" s="187"/>
      <c r="K48" s="101"/>
      <c r="L48" s="102"/>
      <c r="M48" s="103"/>
      <c r="N48" s="119"/>
      <c r="O48" s="7">
        <f t="shared" si="0"/>
        <v>0</v>
      </c>
      <c r="P48" s="187"/>
      <c r="Q48" s="187"/>
      <c r="R48" s="187"/>
    </row>
    <row r="49" spans="1:18" x14ac:dyDescent="0.2">
      <c r="A49" s="188">
        <v>9</v>
      </c>
      <c r="B49" s="189" t="s">
        <v>464</v>
      </c>
      <c r="C49" s="334" t="s">
        <v>594</v>
      </c>
      <c r="D49" s="188" t="s">
        <v>29</v>
      </c>
      <c r="E49" s="335">
        <v>1</v>
      </c>
      <c r="F49" s="190">
        <f>H49+J49+R49</f>
        <v>1.4837083</v>
      </c>
      <c r="G49" s="191">
        <v>0.71</v>
      </c>
      <c r="H49" s="187">
        <f>G49*$P$8/1000</f>
        <v>1.4837083</v>
      </c>
      <c r="I49" s="191"/>
      <c r="J49" s="187">
        <f>I49*$P$9/1000</f>
        <v>0</v>
      </c>
      <c r="K49" s="5"/>
      <c r="L49" s="5"/>
      <c r="M49" s="5"/>
      <c r="N49" s="119"/>
      <c r="O49" s="7">
        <f t="shared" si="0"/>
        <v>0</v>
      </c>
      <c r="P49" s="187">
        <f>E49*F49</f>
        <v>1.4837083</v>
      </c>
      <c r="Q49" s="187">
        <f>SUM(O49:O52)</f>
        <v>0</v>
      </c>
      <c r="R49" s="187">
        <f>Q49*1.02*1.05*$R$14</f>
        <v>0</v>
      </c>
    </row>
    <row r="50" spans="1:18" x14ac:dyDescent="0.2">
      <c r="A50" s="188"/>
      <c r="B50" s="189"/>
      <c r="C50" s="334"/>
      <c r="D50" s="188"/>
      <c r="E50" s="335"/>
      <c r="F50" s="190"/>
      <c r="G50" s="191"/>
      <c r="H50" s="187"/>
      <c r="I50" s="191"/>
      <c r="J50" s="187"/>
      <c r="K50" s="5"/>
      <c r="L50" s="5"/>
      <c r="M50" s="5"/>
      <c r="N50" s="119"/>
      <c r="O50" s="7">
        <f t="shared" si="0"/>
        <v>0</v>
      </c>
      <c r="P50" s="187"/>
      <c r="Q50" s="187"/>
      <c r="R50" s="187"/>
    </row>
    <row r="51" spans="1:18" x14ac:dyDescent="0.2">
      <c r="A51" s="188"/>
      <c r="B51" s="189"/>
      <c r="C51" s="334"/>
      <c r="D51" s="188"/>
      <c r="E51" s="335"/>
      <c r="F51" s="190"/>
      <c r="G51" s="191"/>
      <c r="H51" s="187"/>
      <c r="I51" s="191"/>
      <c r="J51" s="187"/>
      <c r="K51" s="5"/>
      <c r="L51" s="5"/>
      <c r="M51" s="5"/>
      <c r="N51" s="119"/>
      <c r="O51" s="7">
        <f t="shared" si="0"/>
        <v>0</v>
      </c>
      <c r="P51" s="187"/>
      <c r="Q51" s="187"/>
      <c r="R51" s="187"/>
    </row>
    <row r="52" spans="1:18" ht="12.75" customHeight="1" x14ac:dyDescent="0.2">
      <c r="A52" s="188"/>
      <c r="B52" s="189"/>
      <c r="C52" s="334"/>
      <c r="D52" s="188"/>
      <c r="E52" s="335"/>
      <c r="F52" s="190"/>
      <c r="G52" s="191"/>
      <c r="H52" s="187"/>
      <c r="I52" s="191"/>
      <c r="J52" s="187"/>
      <c r="K52" s="5"/>
      <c r="L52" s="5"/>
      <c r="M52" s="5"/>
      <c r="N52" s="119"/>
      <c r="O52" s="7">
        <f t="shared" si="0"/>
        <v>0</v>
      </c>
      <c r="P52" s="187"/>
      <c r="Q52" s="187"/>
      <c r="R52" s="187"/>
    </row>
    <row r="53" spans="1:18" ht="12.75" customHeight="1" x14ac:dyDescent="0.2">
      <c r="A53" s="188">
        <v>10</v>
      </c>
      <c r="B53" s="193" t="s">
        <v>461</v>
      </c>
      <c r="C53" s="323" t="s">
        <v>462</v>
      </c>
      <c r="D53" s="330" t="s">
        <v>103</v>
      </c>
      <c r="E53" s="325">
        <v>0.14000000000000001</v>
      </c>
      <c r="F53" s="326">
        <f>H53+J53+R53</f>
        <v>164.74251672336806</v>
      </c>
      <c r="G53" s="191">
        <v>30</v>
      </c>
      <c r="H53" s="187">
        <f>G53*$P$8/1000</f>
        <v>62.691900000000004</v>
      </c>
      <c r="I53" s="329">
        <v>1</v>
      </c>
      <c r="J53" s="187">
        <f>I53*$P$9/1000</f>
        <v>2.9638400000000003</v>
      </c>
      <c r="K53" s="5" t="s">
        <v>146</v>
      </c>
      <c r="L53" s="5" t="s">
        <v>31</v>
      </c>
      <c r="M53" s="5">
        <v>1.04</v>
      </c>
      <c r="N53" s="119">
        <v>28.1</v>
      </c>
      <c r="O53" s="7">
        <f>M53*N53</f>
        <v>29.224000000000004</v>
      </c>
      <c r="P53" s="187">
        <f>E53*F53</f>
        <v>23.063952341271531</v>
      </c>
      <c r="Q53" s="187">
        <f>SUM(O53:O56)</f>
        <v>85.975280000000012</v>
      </c>
      <c r="R53" s="187">
        <f>Q53*1.02*1.05*$R$14</f>
        <v>99.086776723368033</v>
      </c>
    </row>
    <row r="54" spans="1:18" x14ac:dyDescent="0.2">
      <c r="A54" s="188"/>
      <c r="B54" s="193"/>
      <c r="C54" s="323"/>
      <c r="D54" s="330"/>
      <c r="E54" s="325"/>
      <c r="F54" s="327"/>
      <c r="G54" s="191"/>
      <c r="H54" s="187"/>
      <c r="I54" s="329"/>
      <c r="J54" s="187"/>
      <c r="K54" s="5" t="s">
        <v>463</v>
      </c>
      <c r="L54" s="5" t="s">
        <v>31</v>
      </c>
      <c r="M54" s="5">
        <v>0.39</v>
      </c>
      <c r="N54" s="119">
        <v>139.72200000000001</v>
      </c>
      <c r="O54" s="7">
        <f>M54*N54</f>
        <v>54.491580000000006</v>
      </c>
      <c r="P54" s="187"/>
      <c r="Q54" s="187"/>
      <c r="R54" s="187"/>
    </row>
    <row r="55" spans="1:18" x14ac:dyDescent="0.2">
      <c r="A55" s="188"/>
      <c r="B55" s="193"/>
      <c r="C55" s="323"/>
      <c r="D55" s="330"/>
      <c r="E55" s="325"/>
      <c r="F55" s="327"/>
      <c r="G55" s="191"/>
      <c r="H55" s="187"/>
      <c r="I55" s="329"/>
      <c r="J55" s="187"/>
      <c r="K55" s="5" t="s">
        <v>155</v>
      </c>
      <c r="L55" s="5" t="s">
        <v>133</v>
      </c>
      <c r="M55" s="98">
        <v>5.9</v>
      </c>
      <c r="N55" s="119">
        <v>0.38300000000000001</v>
      </c>
      <c r="O55" s="7">
        <f>M55*N55</f>
        <v>2.2597</v>
      </c>
      <c r="P55" s="187"/>
      <c r="Q55" s="187"/>
      <c r="R55" s="187"/>
    </row>
    <row r="56" spans="1:18" ht="12.75" customHeight="1" x14ac:dyDescent="0.2">
      <c r="A56" s="188"/>
      <c r="B56" s="193"/>
      <c r="C56" s="323"/>
      <c r="D56" s="330"/>
      <c r="E56" s="325"/>
      <c r="F56" s="328"/>
      <c r="G56" s="191"/>
      <c r="H56" s="187"/>
      <c r="I56" s="329"/>
      <c r="J56" s="187"/>
      <c r="K56" s="101"/>
      <c r="L56" s="102"/>
      <c r="M56" s="103"/>
      <c r="N56" s="119"/>
      <c r="O56" s="7">
        <f>M56*N56</f>
        <v>0</v>
      </c>
      <c r="P56" s="187"/>
      <c r="Q56" s="187"/>
      <c r="R56" s="187"/>
    </row>
    <row r="57" spans="1:18" x14ac:dyDescent="0.2">
      <c r="A57" s="188">
        <v>11</v>
      </c>
      <c r="B57" s="189" t="s">
        <v>495</v>
      </c>
      <c r="C57" s="189" t="s">
        <v>496</v>
      </c>
      <c r="D57" s="188" t="s">
        <v>99</v>
      </c>
      <c r="E57" s="335">
        <v>1</v>
      </c>
      <c r="F57" s="190">
        <f>H57+J57+R57</f>
        <v>6.7083244224000014</v>
      </c>
      <c r="G57" s="191">
        <v>2.58</v>
      </c>
      <c r="H57" s="187">
        <f>G57*$P$8/1000</f>
        <v>5.3915034000000004</v>
      </c>
      <c r="I57" s="191">
        <v>1.4999999999999999E-2</v>
      </c>
      <c r="J57" s="187">
        <f>I57*$P$9/1000</f>
        <v>4.44576E-2</v>
      </c>
      <c r="K57" s="5" t="s">
        <v>497</v>
      </c>
      <c r="L57" s="119" t="s">
        <v>29</v>
      </c>
      <c r="M57" s="119">
        <v>1</v>
      </c>
      <c r="N57" s="119">
        <v>0.26700000000000002</v>
      </c>
      <c r="O57" s="7">
        <f t="shared" ref="O57:O96" si="1">M57*N57</f>
        <v>0.26700000000000002</v>
      </c>
      <c r="P57" s="187">
        <f>E57*F57</f>
        <v>6.7083244224000014</v>
      </c>
      <c r="Q57" s="331">
        <f>SUM(O57:O60)</f>
        <v>1.1040000000000001</v>
      </c>
      <c r="R57" s="187">
        <f>Q57*1.02*1.05*$R$14</f>
        <v>1.2723634224000004</v>
      </c>
    </row>
    <row r="58" spans="1:18" x14ac:dyDescent="0.2">
      <c r="A58" s="188"/>
      <c r="B58" s="189"/>
      <c r="C58" s="189"/>
      <c r="D58" s="188"/>
      <c r="E58" s="335"/>
      <c r="F58" s="190"/>
      <c r="G58" s="191"/>
      <c r="H58" s="187"/>
      <c r="I58" s="191"/>
      <c r="J58" s="187"/>
      <c r="K58" s="5" t="s">
        <v>498</v>
      </c>
      <c r="L58" s="119" t="s">
        <v>29</v>
      </c>
      <c r="M58" s="119">
        <v>1</v>
      </c>
      <c r="N58" s="119">
        <v>0.20499999999999999</v>
      </c>
      <c r="O58" s="7">
        <f t="shared" si="1"/>
        <v>0.20499999999999999</v>
      </c>
      <c r="P58" s="187"/>
      <c r="Q58" s="332"/>
      <c r="R58" s="187"/>
    </row>
    <row r="59" spans="1:18" x14ac:dyDescent="0.2">
      <c r="A59" s="188"/>
      <c r="B59" s="189"/>
      <c r="C59" s="189"/>
      <c r="D59" s="188"/>
      <c r="E59" s="335"/>
      <c r="F59" s="190"/>
      <c r="G59" s="191"/>
      <c r="H59" s="187"/>
      <c r="I59" s="191"/>
      <c r="J59" s="187"/>
      <c r="K59" s="5" t="s">
        <v>236</v>
      </c>
      <c r="L59" s="119" t="s">
        <v>29</v>
      </c>
      <c r="M59" s="119">
        <v>1</v>
      </c>
      <c r="N59" s="119">
        <v>0.63200000000000001</v>
      </c>
      <c r="O59" s="7">
        <f t="shared" si="1"/>
        <v>0.63200000000000001</v>
      </c>
      <c r="P59" s="187"/>
      <c r="Q59" s="332"/>
      <c r="R59" s="187"/>
    </row>
    <row r="60" spans="1:18" ht="12.75" customHeight="1" x14ac:dyDescent="0.2">
      <c r="A60" s="188"/>
      <c r="B60" s="189"/>
      <c r="C60" s="189"/>
      <c r="D60" s="188"/>
      <c r="E60" s="335"/>
      <c r="F60" s="190"/>
      <c r="G60" s="191"/>
      <c r="H60" s="187"/>
      <c r="I60" s="191"/>
      <c r="J60" s="187"/>
      <c r="K60" s="5"/>
      <c r="L60" s="5"/>
      <c r="M60" s="5"/>
      <c r="N60" s="119"/>
      <c r="O60" s="7">
        <f t="shared" si="1"/>
        <v>0</v>
      </c>
      <c r="P60" s="187"/>
      <c r="Q60" s="333"/>
      <c r="R60" s="187"/>
    </row>
    <row r="61" spans="1:18" x14ac:dyDescent="0.2">
      <c r="A61" s="188"/>
      <c r="B61" s="189"/>
      <c r="C61" s="322" t="s">
        <v>467</v>
      </c>
      <c r="D61" s="188"/>
      <c r="E61" s="188"/>
      <c r="F61" s="190">
        <f>H61+J61+R61</f>
        <v>0</v>
      </c>
      <c r="G61" s="191"/>
      <c r="H61" s="187">
        <f>G61*$P$8/1000</f>
        <v>0</v>
      </c>
      <c r="I61" s="191"/>
      <c r="J61" s="187">
        <f>I61*$P$9/1000</f>
        <v>0</v>
      </c>
      <c r="K61" s="119"/>
      <c r="L61" s="119"/>
      <c r="M61" s="119"/>
      <c r="N61" s="119"/>
      <c r="O61" s="7">
        <f t="shared" si="1"/>
        <v>0</v>
      </c>
      <c r="P61" s="187">
        <f>E61*F61</f>
        <v>0</v>
      </c>
      <c r="Q61" s="187">
        <f>SUM(O61:O64)</f>
        <v>0</v>
      </c>
      <c r="R61" s="187">
        <f>Q61*1.02*1.05*$R$14</f>
        <v>0</v>
      </c>
    </row>
    <row r="62" spans="1:18" x14ac:dyDescent="0.2">
      <c r="A62" s="188"/>
      <c r="B62" s="189"/>
      <c r="C62" s="322"/>
      <c r="D62" s="188"/>
      <c r="E62" s="188"/>
      <c r="F62" s="190"/>
      <c r="G62" s="191"/>
      <c r="H62" s="187"/>
      <c r="I62" s="191"/>
      <c r="J62" s="187"/>
      <c r="K62" s="119"/>
      <c r="L62" s="119"/>
      <c r="M62" s="119"/>
      <c r="N62" s="119"/>
      <c r="O62" s="7">
        <f t="shared" si="1"/>
        <v>0</v>
      </c>
      <c r="P62" s="187"/>
      <c r="Q62" s="187"/>
      <c r="R62" s="187"/>
    </row>
    <row r="63" spans="1:18" x14ac:dyDescent="0.2">
      <c r="A63" s="188"/>
      <c r="B63" s="189"/>
      <c r="C63" s="322"/>
      <c r="D63" s="188"/>
      <c r="E63" s="188"/>
      <c r="F63" s="190"/>
      <c r="G63" s="191"/>
      <c r="H63" s="187"/>
      <c r="I63" s="191"/>
      <c r="J63" s="187"/>
      <c r="K63" s="119"/>
      <c r="L63" s="119"/>
      <c r="M63" s="119"/>
      <c r="N63" s="119"/>
      <c r="O63" s="7">
        <f t="shared" si="1"/>
        <v>0</v>
      </c>
      <c r="P63" s="187"/>
      <c r="Q63" s="187"/>
      <c r="R63" s="187"/>
    </row>
    <row r="64" spans="1:18" ht="12.75" customHeight="1" x14ac:dyDescent="0.2">
      <c r="A64" s="188"/>
      <c r="B64" s="189"/>
      <c r="C64" s="322"/>
      <c r="D64" s="188"/>
      <c r="E64" s="188"/>
      <c r="F64" s="190"/>
      <c r="G64" s="191"/>
      <c r="H64" s="187"/>
      <c r="I64" s="191"/>
      <c r="J64" s="187"/>
      <c r="K64" s="5"/>
      <c r="L64" s="5"/>
      <c r="M64" s="5"/>
      <c r="N64" s="119"/>
      <c r="O64" s="7">
        <f t="shared" si="1"/>
        <v>0</v>
      </c>
      <c r="P64" s="187"/>
      <c r="Q64" s="187"/>
      <c r="R64" s="187"/>
    </row>
    <row r="65" spans="1:18" ht="12.75" customHeight="1" x14ac:dyDescent="0.2">
      <c r="A65" s="188">
        <v>1</v>
      </c>
      <c r="B65" s="253" t="s">
        <v>473</v>
      </c>
      <c r="C65" s="224" t="s">
        <v>266</v>
      </c>
      <c r="D65" s="188" t="s">
        <v>31</v>
      </c>
      <c r="E65" s="188">
        <v>0.2</v>
      </c>
      <c r="F65" s="321">
        <f>H65+J65+R65</f>
        <v>4.0497675399999995</v>
      </c>
      <c r="G65" s="191">
        <v>0.82599999999999996</v>
      </c>
      <c r="H65" s="187">
        <f>G65*$P$8/1000</f>
        <v>1.72611698</v>
      </c>
      <c r="I65" s="191">
        <v>0.78400000000000003</v>
      </c>
      <c r="J65" s="187">
        <f>I65*$P$9/1000</f>
        <v>2.3236505599999999</v>
      </c>
      <c r="K65" s="89"/>
      <c r="L65" s="90"/>
      <c r="M65" s="91"/>
      <c r="N65" s="119"/>
      <c r="O65" s="7">
        <f t="shared" si="1"/>
        <v>0</v>
      </c>
      <c r="P65" s="187">
        <f>E65*F65</f>
        <v>0.80995350799999999</v>
      </c>
      <c r="Q65" s="187">
        <f>SUM(O65:O68)</f>
        <v>0</v>
      </c>
      <c r="R65" s="187">
        <f>Q65*1.02*1.05*$R$14</f>
        <v>0</v>
      </c>
    </row>
    <row r="66" spans="1:18" x14ac:dyDescent="0.2">
      <c r="A66" s="188"/>
      <c r="B66" s="248"/>
      <c r="C66" s="224"/>
      <c r="D66" s="188"/>
      <c r="E66" s="188"/>
      <c r="F66" s="321"/>
      <c r="G66" s="191"/>
      <c r="H66" s="187"/>
      <c r="I66" s="191"/>
      <c r="J66" s="187"/>
      <c r="K66" s="92"/>
      <c r="L66" s="93"/>
      <c r="M66" s="94"/>
      <c r="N66" s="119"/>
      <c r="O66" s="7">
        <f t="shared" si="1"/>
        <v>0</v>
      </c>
      <c r="P66" s="187"/>
      <c r="Q66" s="187"/>
      <c r="R66" s="187"/>
    </row>
    <row r="67" spans="1:18" x14ac:dyDescent="0.2">
      <c r="A67" s="188"/>
      <c r="B67" s="248"/>
      <c r="C67" s="224"/>
      <c r="D67" s="188"/>
      <c r="E67" s="188"/>
      <c r="F67" s="321"/>
      <c r="G67" s="191"/>
      <c r="H67" s="187"/>
      <c r="I67" s="191"/>
      <c r="J67" s="187"/>
      <c r="K67" s="95"/>
      <c r="L67" s="96"/>
      <c r="M67" s="97"/>
      <c r="N67" s="119"/>
      <c r="O67" s="7">
        <f t="shared" si="1"/>
        <v>0</v>
      </c>
      <c r="P67" s="187"/>
      <c r="Q67" s="187"/>
      <c r="R67" s="187"/>
    </row>
    <row r="68" spans="1:18" ht="12.75" customHeight="1" x14ac:dyDescent="0.2">
      <c r="A68" s="188"/>
      <c r="B68" s="249"/>
      <c r="C68" s="224"/>
      <c r="D68" s="188"/>
      <c r="E68" s="188"/>
      <c r="F68" s="321"/>
      <c r="G68" s="191"/>
      <c r="H68" s="187"/>
      <c r="I68" s="191"/>
      <c r="J68" s="187"/>
      <c r="K68" s="5"/>
      <c r="L68" s="5"/>
      <c r="M68" s="5"/>
      <c r="N68" s="119"/>
      <c r="O68" s="7">
        <f t="shared" si="1"/>
        <v>0</v>
      </c>
      <c r="P68" s="187"/>
      <c r="Q68" s="187"/>
      <c r="R68" s="187"/>
    </row>
    <row r="69" spans="1:18" x14ac:dyDescent="0.2">
      <c r="A69" s="188">
        <v>2</v>
      </c>
      <c r="B69" s="196" t="s">
        <v>150</v>
      </c>
      <c r="C69" s="189" t="s">
        <v>469</v>
      </c>
      <c r="D69" s="317" t="s">
        <v>470</v>
      </c>
      <c r="E69" s="320">
        <v>1.5</v>
      </c>
      <c r="F69" s="190">
        <f>H69+J69+R69</f>
        <v>2.2987030000000006</v>
      </c>
      <c r="G69" s="191">
        <v>1.1000000000000001</v>
      </c>
      <c r="H69" s="187">
        <f>G69*$P$8/1000</f>
        <v>2.2987030000000006</v>
      </c>
      <c r="I69" s="191"/>
      <c r="J69" s="187">
        <f>I69*$P$9/1000</f>
        <v>0</v>
      </c>
      <c r="K69" s="5"/>
      <c r="L69" s="5"/>
      <c r="M69" s="5"/>
      <c r="N69" s="119"/>
      <c r="O69" s="7">
        <f t="shared" si="1"/>
        <v>0</v>
      </c>
      <c r="P69" s="187">
        <f>E69*F69</f>
        <v>3.4480545000000009</v>
      </c>
      <c r="Q69" s="187">
        <f>SUM(O69:O72)</f>
        <v>0</v>
      </c>
      <c r="R69" s="187">
        <f>Q69*1.02*1.05*$R$14</f>
        <v>0</v>
      </c>
    </row>
    <row r="70" spans="1:18" x14ac:dyDescent="0.2">
      <c r="A70" s="188"/>
      <c r="B70" s="197"/>
      <c r="C70" s="189"/>
      <c r="D70" s="238"/>
      <c r="E70" s="320"/>
      <c r="F70" s="190"/>
      <c r="G70" s="191"/>
      <c r="H70" s="187"/>
      <c r="I70" s="191"/>
      <c r="J70" s="187"/>
      <c r="K70" s="5"/>
      <c r="L70" s="5"/>
      <c r="M70" s="5"/>
      <c r="N70" s="119"/>
      <c r="O70" s="7">
        <f t="shared" si="1"/>
        <v>0</v>
      </c>
      <c r="P70" s="187"/>
      <c r="Q70" s="187"/>
      <c r="R70" s="187"/>
    </row>
    <row r="71" spans="1:18" x14ac:dyDescent="0.2">
      <c r="A71" s="188"/>
      <c r="B71" s="197"/>
      <c r="C71" s="189"/>
      <c r="D71" s="238"/>
      <c r="E71" s="320"/>
      <c r="F71" s="190"/>
      <c r="G71" s="191"/>
      <c r="H71" s="187"/>
      <c r="I71" s="191"/>
      <c r="J71" s="187"/>
      <c r="K71" s="5"/>
      <c r="L71" s="5"/>
      <c r="M71" s="47"/>
      <c r="N71" s="119"/>
      <c r="O71" s="7">
        <f t="shared" si="1"/>
        <v>0</v>
      </c>
      <c r="P71" s="187"/>
      <c r="Q71" s="187"/>
      <c r="R71" s="187"/>
    </row>
    <row r="72" spans="1:18" ht="12.75" customHeight="1" x14ac:dyDescent="0.2">
      <c r="A72" s="188"/>
      <c r="B72" s="198"/>
      <c r="C72" s="189"/>
      <c r="D72" s="239"/>
      <c r="E72" s="320"/>
      <c r="F72" s="190"/>
      <c r="G72" s="191"/>
      <c r="H72" s="187"/>
      <c r="I72" s="191"/>
      <c r="J72" s="187"/>
      <c r="K72" s="5"/>
      <c r="L72" s="5"/>
      <c r="M72" s="5"/>
      <c r="N72" s="119"/>
      <c r="O72" s="7">
        <f t="shared" si="1"/>
        <v>0</v>
      </c>
      <c r="P72" s="187"/>
      <c r="Q72" s="187"/>
      <c r="R72" s="187"/>
    </row>
    <row r="73" spans="1:18" x14ac:dyDescent="0.2">
      <c r="A73" s="188">
        <v>3</v>
      </c>
      <c r="B73" s="196" t="s">
        <v>233</v>
      </c>
      <c r="C73" s="189" t="s">
        <v>471</v>
      </c>
      <c r="D73" s="188" t="s">
        <v>470</v>
      </c>
      <c r="E73" s="188">
        <v>0.15</v>
      </c>
      <c r="F73" s="190">
        <f>H73+J73+R73</f>
        <v>3.6562662819700003</v>
      </c>
      <c r="G73" s="191">
        <v>0.89</v>
      </c>
      <c r="H73" s="187">
        <f>G73*$P$8/1000</f>
        <v>1.8598596999999999</v>
      </c>
      <c r="I73" s="191"/>
      <c r="J73" s="187">
        <f>I73*$P$9/1000</f>
        <v>0</v>
      </c>
      <c r="K73" s="119" t="s">
        <v>234</v>
      </c>
      <c r="L73" s="119" t="s">
        <v>31</v>
      </c>
      <c r="M73" s="119">
        <v>1.1000000000000001</v>
      </c>
      <c r="N73" s="119">
        <v>1.417</v>
      </c>
      <c r="O73" s="7">
        <f t="shared" si="1"/>
        <v>1.5587000000000002</v>
      </c>
      <c r="P73" s="187">
        <f>E73*F73</f>
        <v>0.54843994229549997</v>
      </c>
      <c r="Q73" s="187">
        <f>SUM(O73:O76)</f>
        <v>1.5587000000000002</v>
      </c>
      <c r="R73" s="187">
        <f>Q73*1.02*1.05*$R$14</f>
        <v>1.7964065819700004</v>
      </c>
    </row>
    <row r="74" spans="1:18" x14ac:dyDescent="0.2">
      <c r="A74" s="188"/>
      <c r="B74" s="197"/>
      <c r="C74" s="189"/>
      <c r="D74" s="188"/>
      <c r="E74" s="188"/>
      <c r="F74" s="190"/>
      <c r="G74" s="191"/>
      <c r="H74" s="187"/>
      <c r="I74" s="191"/>
      <c r="J74" s="187"/>
      <c r="K74" s="119"/>
      <c r="L74" s="119"/>
      <c r="M74" s="119"/>
      <c r="N74" s="119"/>
      <c r="O74" s="7">
        <f t="shared" si="1"/>
        <v>0</v>
      </c>
      <c r="P74" s="187"/>
      <c r="Q74" s="187"/>
      <c r="R74" s="187"/>
    </row>
    <row r="75" spans="1:18" x14ac:dyDescent="0.2">
      <c r="A75" s="188"/>
      <c r="B75" s="197"/>
      <c r="C75" s="189"/>
      <c r="D75" s="188"/>
      <c r="E75" s="188"/>
      <c r="F75" s="190"/>
      <c r="G75" s="191"/>
      <c r="H75" s="187"/>
      <c r="I75" s="191"/>
      <c r="J75" s="187"/>
      <c r="K75" s="119"/>
      <c r="L75" s="119"/>
      <c r="M75" s="119"/>
      <c r="N75" s="119"/>
      <c r="O75" s="7">
        <f t="shared" si="1"/>
        <v>0</v>
      </c>
      <c r="P75" s="187"/>
      <c r="Q75" s="187"/>
      <c r="R75" s="187"/>
    </row>
    <row r="76" spans="1:18" ht="12.75" customHeight="1" x14ac:dyDescent="0.2">
      <c r="A76" s="188"/>
      <c r="B76" s="198"/>
      <c r="C76" s="189"/>
      <c r="D76" s="188"/>
      <c r="E76" s="188"/>
      <c r="F76" s="190"/>
      <c r="G76" s="191"/>
      <c r="H76" s="187"/>
      <c r="I76" s="191"/>
      <c r="J76" s="187"/>
      <c r="K76" s="5"/>
      <c r="L76" s="5"/>
      <c r="M76" s="5"/>
      <c r="N76" s="119"/>
      <c r="O76" s="7">
        <f t="shared" si="1"/>
        <v>0</v>
      </c>
      <c r="P76" s="187"/>
      <c r="Q76" s="187"/>
      <c r="R76" s="187"/>
    </row>
    <row r="77" spans="1:18" x14ac:dyDescent="0.2">
      <c r="A77" s="188">
        <v>4</v>
      </c>
      <c r="B77" s="196" t="s">
        <v>233</v>
      </c>
      <c r="C77" s="189" t="s">
        <v>102</v>
      </c>
      <c r="D77" s="188" t="s">
        <v>470</v>
      </c>
      <c r="E77" s="188">
        <v>0.3</v>
      </c>
      <c r="F77" s="190">
        <f>H77+J77+R77</f>
        <v>3.6562662819700003</v>
      </c>
      <c r="G77" s="191">
        <v>0.89</v>
      </c>
      <c r="H77" s="187">
        <f>G77*$P$8/1000</f>
        <v>1.8598596999999999</v>
      </c>
      <c r="I77" s="191"/>
      <c r="J77" s="187">
        <f>I77*$P$9/1000</f>
        <v>0</v>
      </c>
      <c r="K77" s="119" t="s">
        <v>234</v>
      </c>
      <c r="L77" s="119" t="s">
        <v>31</v>
      </c>
      <c r="M77" s="119">
        <v>1.1000000000000001</v>
      </c>
      <c r="N77" s="119">
        <v>1.417</v>
      </c>
      <c r="O77" s="7">
        <f t="shared" si="1"/>
        <v>1.5587000000000002</v>
      </c>
      <c r="P77" s="187">
        <f>E77*F77</f>
        <v>1.0968798845909999</v>
      </c>
      <c r="Q77" s="187">
        <f>SUM(O77:O80)</f>
        <v>1.5587000000000002</v>
      </c>
      <c r="R77" s="187">
        <f>Q77*1.02*1.05*$R$14</f>
        <v>1.7964065819700004</v>
      </c>
    </row>
    <row r="78" spans="1:18" x14ac:dyDescent="0.2">
      <c r="A78" s="188"/>
      <c r="B78" s="197"/>
      <c r="C78" s="189"/>
      <c r="D78" s="188"/>
      <c r="E78" s="188"/>
      <c r="F78" s="190"/>
      <c r="G78" s="191"/>
      <c r="H78" s="187"/>
      <c r="I78" s="191"/>
      <c r="J78" s="187"/>
      <c r="K78" s="119"/>
      <c r="L78" s="119"/>
      <c r="M78" s="119"/>
      <c r="N78" s="119"/>
      <c r="O78" s="7">
        <f t="shared" si="1"/>
        <v>0</v>
      </c>
      <c r="P78" s="187"/>
      <c r="Q78" s="187"/>
      <c r="R78" s="187"/>
    </row>
    <row r="79" spans="1:18" x14ac:dyDescent="0.2">
      <c r="A79" s="188"/>
      <c r="B79" s="197"/>
      <c r="C79" s="189"/>
      <c r="D79" s="188"/>
      <c r="E79" s="188"/>
      <c r="F79" s="190"/>
      <c r="G79" s="191"/>
      <c r="H79" s="187"/>
      <c r="I79" s="191"/>
      <c r="J79" s="187"/>
      <c r="K79" s="119"/>
      <c r="L79" s="119"/>
      <c r="M79" s="119"/>
      <c r="N79" s="119"/>
      <c r="O79" s="7">
        <f t="shared" si="1"/>
        <v>0</v>
      </c>
      <c r="P79" s="187"/>
      <c r="Q79" s="187"/>
      <c r="R79" s="187"/>
    </row>
    <row r="80" spans="1:18" ht="12.75" customHeight="1" x14ac:dyDescent="0.2">
      <c r="A80" s="188"/>
      <c r="B80" s="198"/>
      <c r="C80" s="189"/>
      <c r="D80" s="188"/>
      <c r="E80" s="188"/>
      <c r="F80" s="190"/>
      <c r="G80" s="191"/>
      <c r="H80" s="187"/>
      <c r="I80" s="191"/>
      <c r="J80" s="187"/>
      <c r="K80" s="5"/>
      <c r="L80" s="5"/>
      <c r="M80" s="5"/>
      <c r="N80" s="119"/>
      <c r="O80" s="7">
        <f t="shared" si="1"/>
        <v>0</v>
      </c>
      <c r="P80" s="187"/>
      <c r="Q80" s="187"/>
      <c r="R80" s="187"/>
    </row>
    <row r="81" spans="1:18" x14ac:dyDescent="0.2">
      <c r="A81" s="188">
        <v>5</v>
      </c>
      <c r="B81" s="196" t="s">
        <v>334</v>
      </c>
      <c r="C81" s="189" t="s">
        <v>472</v>
      </c>
      <c r="D81" s="188" t="s">
        <v>470</v>
      </c>
      <c r="E81" s="188">
        <v>1</v>
      </c>
      <c r="F81" s="190">
        <f>H81+J81+R81</f>
        <v>0.96127580000000001</v>
      </c>
      <c r="G81" s="191">
        <v>0.46</v>
      </c>
      <c r="H81" s="187">
        <f>G81*$P$8/1000</f>
        <v>0.96127580000000001</v>
      </c>
      <c r="I81" s="191"/>
      <c r="J81" s="187">
        <f>I81*$P$9/1000</f>
        <v>0</v>
      </c>
      <c r="K81" s="119"/>
      <c r="L81" s="119"/>
      <c r="M81" s="119"/>
      <c r="N81" s="119"/>
      <c r="O81" s="7">
        <f t="shared" si="1"/>
        <v>0</v>
      </c>
      <c r="P81" s="187">
        <f>E81*F81</f>
        <v>0.96127580000000001</v>
      </c>
      <c r="Q81" s="187">
        <f>SUM(O81:O84)</f>
        <v>0</v>
      </c>
      <c r="R81" s="187">
        <f>Q81*1.02*1.05*$R$14</f>
        <v>0</v>
      </c>
    </row>
    <row r="82" spans="1:18" x14ac:dyDescent="0.2">
      <c r="A82" s="188"/>
      <c r="B82" s="197"/>
      <c r="C82" s="189"/>
      <c r="D82" s="188"/>
      <c r="E82" s="188"/>
      <c r="F82" s="190"/>
      <c r="G82" s="191"/>
      <c r="H82" s="187"/>
      <c r="I82" s="191"/>
      <c r="J82" s="187"/>
      <c r="K82" s="119"/>
      <c r="L82" s="119"/>
      <c r="M82" s="119"/>
      <c r="N82" s="119"/>
      <c r="O82" s="7">
        <f t="shared" si="1"/>
        <v>0</v>
      </c>
      <c r="P82" s="187"/>
      <c r="Q82" s="187"/>
      <c r="R82" s="187"/>
    </row>
    <row r="83" spans="1:18" x14ac:dyDescent="0.2">
      <c r="A83" s="188"/>
      <c r="B83" s="197"/>
      <c r="C83" s="189"/>
      <c r="D83" s="188"/>
      <c r="E83" s="188"/>
      <c r="F83" s="190"/>
      <c r="G83" s="191"/>
      <c r="H83" s="187"/>
      <c r="I83" s="191"/>
      <c r="J83" s="187"/>
      <c r="K83" s="119"/>
      <c r="L83" s="119"/>
      <c r="M83" s="119"/>
      <c r="N83" s="119"/>
      <c r="O83" s="7">
        <f t="shared" si="1"/>
        <v>0</v>
      </c>
      <c r="P83" s="187"/>
      <c r="Q83" s="187"/>
      <c r="R83" s="187"/>
    </row>
    <row r="84" spans="1:18" ht="12.75" customHeight="1" x14ac:dyDescent="0.2">
      <c r="A84" s="188"/>
      <c r="B84" s="198"/>
      <c r="C84" s="189"/>
      <c r="D84" s="188"/>
      <c r="E84" s="188"/>
      <c r="F84" s="190"/>
      <c r="G84" s="191"/>
      <c r="H84" s="187"/>
      <c r="I84" s="191"/>
      <c r="J84" s="187"/>
      <c r="K84" s="5"/>
      <c r="L84" s="5"/>
      <c r="M84" s="5"/>
      <c r="N84" s="119"/>
      <c r="O84" s="7">
        <f t="shared" si="1"/>
        <v>0</v>
      </c>
      <c r="P84" s="187"/>
      <c r="Q84" s="187"/>
      <c r="R84" s="187"/>
    </row>
    <row r="85" spans="1:18" ht="12.75" customHeight="1" x14ac:dyDescent="0.2">
      <c r="A85" s="188">
        <v>6</v>
      </c>
      <c r="B85" s="196" t="s">
        <v>335</v>
      </c>
      <c r="C85" s="199" t="s">
        <v>404</v>
      </c>
      <c r="D85" s="188" t="s">
        <v>30</v>
      </c>
      <c r="E85" s="188">
        <v>1.3</v>
      </c>
      <c r="F85" s="190">
        <f>H85+J85+R85</f>
        <v>1.8580714</v>
      </c>
      <c r="G85" s="191">
        <v>0.18</v>
      </c>
      <c r="H85" s="187">
        <f>G85*$P$8/1000</f>
        <v>0.37615139999999997</v>
      </c>
      <c r="I85" s="191">
        <v>0.5</v>
      </c>
      <c r="J85" s="187">
        <f>I85*$P$9/1000</f>
        <v>1.4819200000000001</v>
      </c>
      <c r="K85" s="5"/>
      <c r="L85" s="5"/>
      <c r="M85" s="5"/>
      <c r="N85" s="119"/>
      <c r="O85" s="7">
        <f t="shared" si="1"/>
        <v>0</v>
      </c>
      <c r="P85" s="187">
        <f>E85*F85</f>
        <v>2.4154928200000003</v>
      </c>
      <c r="Q85" s="187">
        <f>SUM(O85:O88)</f>
        <v>0</v>
      </c>
      <c r="R85" s="187">
        <f>Q85*1.02*1.05*$R$14</f>
        <v>0</v>
      </c>
    </row>
    <row r="86" spans="1:18" x14ac:dyDescent="0.2">
      <c r="A86" s="188"/>
      <c r="B86" s="197"/>
      <c r="C86" s="200"/>
      <c r="D86" s="188"/>
      <c r="E86" s="188"/>
      <c r="F86" s="190"/>
      <c r="G86" s="191"/>
      <c r="H86" s="187"/>
      <c r="I86" s="191"/>
      <c r="J86" s="187"/>
      <c r="K86" s="5"/>
      <c r="L86" s="5"/>
      <c r="M86" s="5"/>
      <c r="N86" s="119"/>
      <c r="O86" s="7">
        <f t="shared" si="1"/>
        <v>0</v>
      </c>
      <c r="P86" s="187"/>
      <c r="Q86" s="187"/>
      <c r="R86" s="187"/>
    </row>
    <row r="87" spans="1:18" x14ac:dyDescent="0.2">
      <c r="A87" s="188"/>
      <c r="B87" s="197"/>
      <c r="C87" s="200"/>
      <c r="D87" s="188"/>
      <c r="E87" s="188"/>
      <c r="F87" s="190"/>
      <c r="G87" s="191"/>
      <c r="H87" s="187"/>
      <c r="I87" s="191"/>
      <c r="J87" s="187"/>
      <c r="K87" s="5"/>
      <c r="L87" s="5"/>
      <c r="M87" s="47"/>
      <c r="N87" s="119"/>
      <c r="O87" s="7">
        <f t="shared" si="1"/>
        <v>0</v>
      </c>
      <c r="P87" s="187"/>
      <c r="Q87" s="187"/>
      <c r="R87" s="187"/>
    </row>
    <row r="88" spans="1:18" ht="12.75" customHeight="1" x14ac:dyDescent="0.2">
      <c r="A88" s="188"/>
      <c r="B88" s="198"/>
      <c r="C88" s="201"/>
      <c r="D88" s="188"/>
      <c r="E88" s="188"/>
      <c r="F88" s="190"/>
      <c r="G88" s="191"/>
      <c r="H88" s="187"/>
      <c r="I88" s="191"/>
      <c r="J88" s="187"/>
      <c r="K88" s="5"/>
      <c r="L88" s="5"/>
      <c r="M88" s="5"/>
      <c r="N88" s="119"/>
      <c r="O88" s="7">
        <f t="shared" si="1"/>
        <v>0</v>
      </c>
      <c r="P88" s="187"/>
      <c r="Q88" s="187"/>
      <c r="R88" s="187"/>
    </row>
    <row r="89" spans="1:18" x14ac:dyDescent="0.2">
      <c r="A89" s="188">
        <v>7</v>
      </c>
      <c r="B89" s="196" t="s">
        <v>474</v>
      </c>
      <c r="C89" s="220" t="s">
        <v>475</v>
      </c>
      <c r="D89" s="188" t="s">
        <v>164</v>
      </c>
      <c r="E89" s="188">
        <v>2.5</v>
      </c>
      <c r="F89" s="190">
        <f>H89+J89+R89</f>
        <v>1.3174860269000002</v>
      </c>
      <c r="G89" s="191">
        <v>0.14000000000000001</v>
      </c>
      <c r="H89" s="187">
        <f>G89*$P$8/1000</f>
        <v>0.29256219999999999</v>
      </c>
      <c r="I89" s="191">
        <v>7.3999999999999996E-2</v>
      </c>
      <c r="J89" s="187">
        <f>I89*$P$9/1000</f>
        <v>0.21932416000000002</v>
      </c>
      <c r="K89" s="89" t="s">
        <v>476</v>
      </c>
      <c r="L89" s="91" t="s">
        <v>31</v>
      </c>
      <c r="M89" s="91">
        <v>0.17399999999999999</v>
      </c>
      <c r="N89" s="119">
        <v>4</v>
      </c>
      <c r="O89" s="7">
        <f t="shared" si="1"/>
        <v>0.69599999999999995</v>
      </c>
      <c r="P89" s="187">
        <f>E89*F89</f>
        <v>3.2937150672500004</v>
      </c>
      <c r="Q89" s="187">
        <f>SUM(O89:O92)</f>
        <v>0.69899999999999995</v>
      </c>
      <c r="R89" s="187">
        <f>Q89*1.02*1.05*$R$14</f>
        <v>0.80559966690000007</v>
      </c>
    </row>
    <row r="90" spans="1:18" x14ac:dyDescent="0.2">
      <c r="A90" s="188"/>
      <c r="B90" s="197"/>
      <c r="C90" s="189"/>
      <c r="D90" s="188"/>
      <c r="E90" s="188"/>
      <c r="F90" s="190"/>
      <c r="G90" s="191"/>
      <c r="H90" s="187"/>
      <c r="I90" s="191"/>
      <c r="J90" s="187"/>
      <c r="K90" s="92"/>
      <c r="L90" s="94"/>
      <c r="M90" s="94"/>
      <c r="N90" s="119"/>
      <c r="O90" s="7">
        <f t="shared" si="1"/>
        <v>0</v>
      </c>
      <c r="P90" s="187"/>
      <c r="Q90" s="187"/>
      <c r="R90" s="187"/>
    </row>
    <row r="91" spans="1:18" x14ac:dyDescent="0.2">
      <c r="A91" s="188"/>
      <c r="B91" s="197"/>
      <c r="C91" s="189"/>
      <c r="D91" s="188"/>
      <c r="E91" s="188"/>
      <c r="F91" s="190"/>
      <c r="G91" s="191"/>
      <c r="H91" s="187"/>
      <c r="I91" s="191"/>
      <c r="J91" s="187"/>
      <c r="K91" s="95" t="s">
        <v>129</v>
      </c>
      <c r="L91" s="97" t="s">
        <v>31</v>
      </c>
      <c r="M91" s="97">
        <v>0.02</v>
      </c>
      <c r="N91" s="119">
        <v>0.15</v>
      </c>
      <c r="O91" s="7">
        <f t="shared" si="1"/>
        <v>3.0000000000000001E-3</v>
      </c>
      <c r="P91" s="187"/>
      <c r="Q91" s="187"/>
      <c r="R91" s="187"/>
    </row>
    <row r="92" spans="1:18" ht="12.75" customHeight="1" x14ac:dyDescent="0.2">
      <c r="A92" s="188"/>
      <c r="B92" s="197"/>
      <c r="C92" s="218"/>
      <c r="D92" s="188"/>
      <c r="E92" s="188"/>
      <c r="F92" s="190"/>
      <c r="G92" s="191"/>
      <c r="H92" s="187"/>
      <c r="I92" s="191"/>
      <c r="J92" s="187"/>
      <c r="K92" s="113"/>
      <c r="L92" s="113"/>
      <c r="M92" s="5"/>
      <c r="N92" s="119"/>
      <c r="O92" s="7">
        <f t="shared" si="1"/>
        <v>0</v>
      </c>
      <c r="P92" s="187"/>
      <c r="Q92" s="187"/>
      <c r="R92" s="187"/>
    </row>
    <row r="93" spans="1:18" x14ac:dyDescent="0.2">
      <c r="A93" s="188">
        <v>8</v>
      </c>
      <c r="B93" s="196" t="s">
        <v>477</v>
      </c>
      <c r="C93" s="317" t="s">
        <v>478</v>
      </c>
      <c r="D93" s="188" t="s">
        <v>164</v>
      </c>
      <c r="E93" s="188">
        <v>2.5</v>
      </c>
      <c r="F93" s="190">
        <f>H93+J93+R93</f>
        <v>2.7155210880977005</v>
      </c>
      <c r="G93" s="191">
        <v>8.2299999999999998E-2</v>
      </c>
      <c r="H93" s="187">
        <f>G93*$P$8/1000</f>
        <v>0.171984779</v>
      </c>
      <c r="I93" s="191"/>
      <c r="J93" s="187">
        <f>I93*$P$9/1000</f>
        <v>0</v>
      </c>
      <c r="K93" s="101" t="s">
        <v>479</v>
      </c>
      <c r="L93" s="102" t="s">
        <v>30</v>
      </c>
      <c r="M93" s="91">
        <v>7.1400000000000005E-2</v>
      </c>
      <c r="N93" s="119">
        <v>29.13</v>
      </c>
      <c r="O93" s="7">
        <f t="shared" si="1"/>
        <v>2.079882</v>
      </c>
      <c r="P93" s="187">
        <f>E93*F93</f>
        <v>6.7888027202442514</v>
      </c>
      <c r="Q93" s="187">
        <f>SUM(O93:O96)</f>
        <v>2.2069670000000001</v>
      </c>
      <c r="R93" s="187">
        <f>Q93*1.02*1.05*$R$14</f>
        <v>2.5435363090977003</v>
      </c>
    </row>
    <row r="94" spans="1:18" x14ac:dyDescent="0.2">
      <c r="A94" s="188"/>
      <c r="B94" s="197"/>
      <c r="C94" s="318"/>
      <c r="D94" s="188"/>
      <c r="E94" s="188"/>
      <c r="F94" s="190"/>
      <c r="G94" s="191"/>
      <c r="H94" s="187"/>
      <c r="I94" s="191"/>
      <c r="J94" s="187"/>
      <c r="K94" s="101" t="s">
        <v>480</v>
      </c>
      <c r="L94" s="102" t="s">
        <v>133</v>
      </c>
      <c r="M94" s="94">
        <v>0.6</v>
      </c>
      <c r="N94" s="119">
        <v>0.2</v>
      </c>
      <c r="O94" s="7">
        <f t="shared" si="1"/>
        <v>0.12</v>
      </c>
      <c r="P94" s="187"/>
      <c r="Q94" s="187"/>
      <c r="R94" s="187"/>
    </row>
    <row r="95" spans="1:18" x14ac:dyDescent="0.2">
      <c r="A95" s="188"/>
      <c r="B95" s="197"/>
      <c r="C95" s="318"/>
      <c r="D95" s="188"/>
      <c r="E95" s="188"/>
      <c r="F95" s="190"/>
      <c r="G95" s="191"/>
      <c r="H95" s="187"/>
      <c r="I95" s="191"/>
      <c r="J95" s="187"/>
      <c r="K95" s="101" t="s">
        <v>234</v>
      </c>
      <c r="L95" s="102" t="s">
        <v>31</v>
      </c>
      <c r="M95" s="97">
        <v>5.0000000000000001E-3</v>
      </c>
      <c r="N95" s="119">
        <v>1.417</v>
      </c>
      <c r="O95" s="7">
        <f t="shared" si="1"/>
        <v>7.0850000000000002E-3</v>
      </c>
      <c r="P95" s="187"/>
      <c r="Q95" s="187"/>
      <c r="R95" s="187"/>
    </row>
    <row r="96" spans="1:18" ht="12.75" customHeight="1" x14ac:dyDescent="0.2">
      <c r="A96" s="188"/>
      <c r="B96" s="198"/>
      <c r="C96" s="319"/>
      <c r="D96" s="188"/>
      <c r="E96" s="188"/>
      <c r="F96" s="190"/>
      <c r="G96" s="191"/>
      <c r="H96" s="187"/>
      <c r="I96" s="191"/>
      <c r="J96" s="187"/>
      <c r="K96" s="5"/>
      <c r="L96" s="5"/>
      <c r="M96" s="5"/>
      <c r="N96" s="119"/>
      <c r="O96" s="7">
        <f t="shared" si="1"/>
        <v>0</v>
      </c>
      <c r="P96" s="187"/>
      <c r="Q96" s="187"/>
      <c r="R96" s="187"/>
    </row>
    <row r="97" spans="1:18" ht="12.75" customHeight="1" x14ac:dyDescent="0.2">
      <c r="A97" s="188"/>
      <c r="B97" s="196"/>
      <c r="C97" s="215" t="s">
        <v>104</v>
      </c>
      <c r="D97" s="188"/>
      <c r="E97" s="188"/>
      <c r="F97" s="190">
        <f>H97+J97+R97</f>
        <v>0</v>
      </c>
      <c r="G97" s="191"/>
      <c r="H97" s="187">
        <f>G97*$P$8/1000</f>
        <v>0</v>
      </c>
      <c r="I97" s="191"/>
      <c r="J97" s="192">
        <f>I97*$P$9/1000</f>
        <v>0</v>
      </c>
      <c r="K97" s="5"/>
      <c r="L97" s="5"/>
      <c r="M97" s="5"/>
      <c r="N97" s="119"/>
      <c r="O97" s="7">
        <f t="shared" ref="O97:O116" si="2">M97*N97</f>
        <v>0</v>
      </c>
      <c r="P97" s="187">
        <f>E97*F97</f>
        <v>0</v>
      </c>
      <c r="Q97" s="187">
        <f>SUM(O97:O100)</f>
        <v>0</v>
      </c>
      <c r="R97" s="187">
        <f>Q97*1.02*1.05*$R$14</f>
        <v>0</v>
      </c>
    </row>
    <row r="98" spans="1:18" x14ac:dyDescent="0.2">
      <c r="A98" s="188"/>
      <c r="B98" s="197"/>
      <c r="C98" s="216"/>
      <c r="D98" s="188"/>
      <c r="E98" s="188"/>
      <c r="F98" s="190"/>
      <c r="G98" s="191"/>
      <c r="H98" s="187"/>
      <c r="I98" s="191"/>
      <c r="J98" s="192"/>
      <c r="K98" s="5"/>
      <c r="L98" s="5"/>
      <c r="M98" s="5"/>
      <c r="N98" s="119"/>
      <c r="O98" s="7">
        <f t="shared" si="2"/>
        <v>0</v>
      </c>
      <c r="P98" s="187"/>
      <c r="Q98" s="187"/>
      <c r="R98" s="187"/>
    </row>
    <row r="99" spans="1:18" x14ac:dyDescent="0.2">
      <c r="A99" s="188"/>
      <c r="B99" s="197"/>
      <c r="C99" s="216"/>
      <c r="D99" s="188"/>
      <c r="E99" s="188"/>
      <c r="F99" s="190"/>
      <c r="G99" s="191"/>
      <c r="H99" s="187"/>
      <c r="I99" s="191"/>
      <c r="J99" s="192"/>
      <c r="K99" s="5"/>
      <c r="L99" s="5"/>
      <c r="M99" s="47"/>
      <c r="N99" s="119"/>
      <c r="O99" s="7">
        <f t="shared" si="2"/>
        <v>0</v>
      </c>
      <c r="P99" s="187"/>
      <c r="Q99" s="187"/>
      <c r="R99" s="187"/>
    </row>
    <row r="100" spans="1:18" ht="12.75" customHeight="1" x14ac:dyDescent="0.2">
      <c r="A100" s="188"/>
      <c r="B100" s="198"/>
      <c r="C100" s="217"/>
      <c r="D100" s="188"/>
      <c r="E100" s="188"/>
      <c r="F100" s="190"/>
      <c r="G100" s="191"/>
      <c r="H100" s="187"/>
      <c r="I100" s="191"/>
      <c r="J100" s="192"/>
      <c r="K100" s="5"/>
      <c r="L100" s="5"/>
      <c r="M100" s="5"/>
      <c r="N100" s="119"/>
      <c r="O100" s="7">
        <f t="shared" si="2"/>
        <v>0</v>
      </c>
      <c r="P100" s="187"/>
      <c r="Q100" s="187"/>
      <c r="R100" s="187"/>
    </row>
    <row r="101" spans="1:18" ht="12.75" customHeight="1" x14ac:dyDescent="0.2">
      <c r="A101" s="188">
        <v>1</v>
      </c>
      <c r="B101" s="189" t="s">
        <v>209</v>
      </c>
      <c r="C101" s="199" t="s">
        <v>499</v>
      </c>
      <c r="D101" s="188" t="s">
        <v>203</v>
      </c>
      <c r="E101" s="188">
        <v>2</v>
      </c>
      <c r="F101" s="190">
        <f>H101+J101+R101</f>
        <v>25.325620800000003</v>
      </c>
      <c r="G101" s="191">
        <v>6.24</v>
      </c>
      <c r="H101" s="187">
        <f>G101*$P$8/1000</f>
        <v>13.039915200000001</v>
      </c>
      <c r="I101" s="191">
        <v>0.34</v>
      </c>
      <c r="J101" s="187">
        <f>I101*$P$9/1000</f>
        <v>1.0077056000000002</v>
      </c>
      <c r="K101" s="119" t="s">
        <v>210</v>
      </c>
      <c r="L101" s="5" t="s">
        <v>203</v>
      </c>
      <c r="M101" s="119">
        <v>1</v>
      </c>
      <c r="N101" s="119">
        <v>11.278</v>
      </c>
      <c r="O101" s="7">
        <f t="shared" si="2"/>
        <v>11.278</v>
      </c>
      <c r="P101" s="187">
        <f>E101*F101</f>
        <v>50.651241600000006</v>
      </c>
      <c r="Q101" s="187">
        <f>SUM(O101:O104)</f>
        <v>11.278</v>
      </c>
      <c r="R101" s="246">
        <f t="shared" ref="R101" si="3">Q101</f>
        <v>11.278</v>
      </c>
    </row>
    <row r="102" spans="1:18" x14ac:dyDescent="0.2">
      <c r="A102" s="188"/>
      <c r="B102" s="189"/>
      <c r="C102" s="200"/>
      <c r="D102" s="188"/>
      <c r="E102" s="188"/>
      <c r="F102" s="190"/>
      <c r="G102" s="191"/>
      <c r="H102" s="187"/>
      <c r="I102" s="191"/>
      <c r="J102" s="187"/>
      <c r="K102" s="119"/>
      <c r="L102" s="119"/>
      <c r="M102" s="119"/>
      <c r="N102" s="119"/>
      <c r="O102" s="7">
        <f t="shared" si="2"/>
        <v>0</v>
      </c>
      <c r="P102" s="187"/>
      <c r="Q102" s="187"/>
      <c r="R102" s="246"/>
    </row>
    <row r="103" spans="1:18" x14ac:dyDescent="0.2">
      <c r="A103" s="188"/>
      <c r="B103" s="189"/>
      <c r="C103" s="200"/>
      <c r="D103" s="188"/>
      <c r="E103" s="188"/>
      <c r="F103" s="190"/>
      <c r="G103" s="191"/>
      <c r="H103" s="187"/>
      <c r="I103" s="191"/>
      <c r="J103" s="187"/>
      <c r="K103" s="119"/>
      <c r="L103" s="119"/>
      <c r="M103" s="119"/>
      <c r="N103" s="119"/>
      <c r="O103" s="7">
        <f t="shared" si="2"/>
        <v>0</v>
      </c>
      <c r="P103" s="187"/>
      <c r="Q103" s="187"/>
      <c r="R103" s="246"/>
    </row>
    <row r="104" spans="1:18" ht="12.75" customHeight="1" x14ac:dyDescent="0.2">
      <c r="A104" s="188"/>
      <c r="B104" s="189"/>
      <c r="C104" s="201"/>
      <c r="D104" s="188"/>
      <c r="E104" s="188"/>
      <c r="F104" s="190"/>
      <c r="G104" s="191"/>
      <c r="H104" s="187"/>
      <c r="I104" s="191"/>
      <c r="J104" s="187"/>
      <c r="K104" s="119"/>
      <c r="L104" s="119"/>
      <c r="M104" s="119"/>
      <c r="N104" s="119"/>
      <c r="O104" s="7">
        <f t="shared" si="2"/>
        <v>0</v>
      </c>
      <c r="P104" s="187"/>
      <c r="Q104" s="187"/>
      <c r="R104" s="246"/>
    </row>
    <row r="105" spans="1:18" ht="12.75" customHeight="1" x14ac:dyDescent="0.2">
      <c r="A105" s="188">
        <v>2</v>
      </c>
      <c r="B105" s="189" t="s">
        <v>216</v>
      </c>
      <c r="C105" s="189" t="s">
        <v>500</v>
      </c>
      <c r="D105" s="188" t="s">
        <v>32</v>
      </c>
      <c r="E105" s="188">
        <v>10</v>
      </c>
      <c r="F105" s="190">
        <f>H105+J105+R105</f>
        <v>6.5214282760000009</v>
      </c>
      <c r="G105" s="191">
        <v>0.88</v>
      </c>
      <c r="H105" s="187">
        <f>G105*$P$8/1000</f>
        <v>1.8389624000000002</v>
      </c>
      <c r="I105" s="191">
        <v>0.04</v>
      </c>
      <c r="J105" s="187">
        <f>I105*$P$9/1000</f>
        <v>0.11855360000000001</v>
      </c>
      <c r="K105" s="5" t="s">
        <v>214</v>
      </c>
      <c r="L105" s="5" t="s">
        <v>32</v>
      </c>
      <c r="M105" s="5">
        <v>1</v>
      </c>
      <c r="N105" s="119">
        <v>3.7</v>
      </c>
      <c r="O105" s="7">
        <f t="shared" si="2"/>
        <v>3.7</v>
      </c>
      <c r="P105" s="187">
        <f>E105*F105</f>
        <v>65.214282760000003</v>
      </c>
      <c r="Q105" s="187">
        <f>SUM(O105:O108)</f>
        <v>3.96</v>
      </c>
      <c r="R105" s="246">
        <f t="shared" ref="R105" si="4">Q105*1.02*1.05*$R$14</f>
        <v>4.5639122760000008</v>
      </c>
    </row>
    <row r="106" spans="1:18" x14ac:dyDescent="0.2">
      <c r="A106" s="188"/>
      <c r="B106" s="189"/>
      <c r="C106" s="189"/>
      <c r="D106" s="188"/>
      <c r="E106" s="188"/>
      <c r="F106" s="190"/>
      <c r="G106" s="191"/>
      <c r="H106" s="187"/>
      <c r="I106" s="191"/>
      <c r="J106" s="187"/>
      <c r="K106" s="5"/>
      <c r="L106" s="5"/>
      <c r="M106" s="5"/>
      <c r="N106" s="119"/>
      <c r="O106" s="7">
        <f t="shared" si="2"/>
        <v>0</v>
      </c>
      <c r="P106" s="187"/>
      <c r="Q106" s="187"/>
      <c r="R106" s="246"/>
    </row>
    <row r="107" spans="1:18" x14ac:dyDescent="0.2">
      <c r="A107" s="188"/>
      <c r="B107" s="189"/>
      <c r="C107" s="189"/>
      <c r="D107" s="188"/>
      <c r="E107" s="188"/>
      <c r="F107" s="190"/>
      <c r="G107" s="191"/>
      <c r="H107" s="187"/>
      <c r="I107" s="191"/>
      <c r="J107" s="187"/>
      <c r="K107" s="5" t="s">
        <v>215</v>
      </c>
      <c r="L107" s="5" t="s">
        <v>133</v>
      </c>
      <c r="M107" s="99">
        <v>0.65</v>
      </c>
      <c r="N107" s="119">
        <v>0.4</v>
      </c>
      <c r="O107" s="7">
        <f t="shared" si="2"/>
        <v>0.26</v>
      </c>
      <c r="P107" s="187"/>
      <c r="Q107" s="187"/>
      <c r="R107" s="246"/>
    </row>
    <row r="108" spans="1:18" ht="12.75" customHeight="1" x14ac:dyDescent="0.2">
      <c r="A108" s="188"/>
      <c r="B108" s="189"/>
      <c r="C108" s="189"/>
      <c r="D108" s="188"/>
      <c r="E108" s="188"/>
      <c r="F108" s="190"/>
      <c r="G108" s="191"/>
      <c r="H108" s="187"/>
      <c r="I108" s="191"/>
      <c r="J108" s="187"/>
      <c r="K108" s="5"/>
      <c r="L108" s="5"/>
      <c r="M108" s="5"/>
      <c r="N108" s="119"/>
      <c r="O108" s="7">
        <f t="shared" si="2"/>
        <v>0</v>
      </c>
      <c r="P108" s="187"/>
      <c r="Q108" s="187"/>
      <c r="R108" s="246"/>
    </row>
    <row r="109" spans="1:18" ht="12.75" customHeight="1" x14ac:dyDescent="0.2">
      <c r="A109" s="188">
        <v>3</v>
      </c>
      <c r="B109" s="189" t="s">
        <v>211</v>
      </c>
      <c r="C109" s="336" t="s">
        <v>213</v>
      </c>
      <c r="D109" s="188" t="s">
        <v>29</v>
      </c>
      <c r="E109" s="335">
        <v>10</v>
      </c>
      <c r="F109" s="190">
        <f>H109+J109+R109</f>
        <v>2.8255676800000002</v>
      </c>
      <c r="G109" s="191">
        <v>0.84</v>
      </c>
      <c r="H109" s="187">
        <f>G109*$P$8/1000</f>
        <v>1.7553732</v>
      </c>
      <c r="I109" s="191">
        <v>0.05</v>
      </c>
      <c r="J109" s="187">
        <f>I109*$P$9/1000</f>
        <v>0.14819200000000002</v>
      </c>
      <c r="K109" s="5" t="s">
        <v>212</v>
      </c>
      <c r="L109" s="5" t="s">
        <v>29</v>
      </c>
      <c r="M109" s="5">
        <v>1</v>
      </c>
      <c r="N109" s="119">
        <v>0.8</v>
      </c>
      <c r="O109" s="7">
        <f t="shared" si="2"/>
        <v>0.8</v>
      </c>
      <c r="P109" s="187">
        <f>E109*F109</f>
        <v>28.255676800000003</v>
      </c>
      <c r="Q109" s="331">
        <f>SUM(O109:O112)</f>
        <v>0.8</v>
      </c>
      <c r="R109" s="246">
        <f t="shared" ref="R109" si="5">Q109*1.02*1.05*$R$14</f>
        <v>0.92200248000000018</v>
      </c>
    </row>
    <row r="110" spans="1:18" x14ac:dyDescent="0.2">
      <c r="A110" s="188"/>
      <c r="B110" s="189"/>
      <c r="C110" s="336"/>
      <c r="D110" s="188"/>
      <c r="E110" s="335"/>
      <c r="F110" s="190"/>
      <c r="G110" s="191"/>
      <c r="H110" s="187"/>
      <c r="I110" s="191"/>
      <c r="J110" s="187"/>
      <c r="K110" s="5"/>
      <c r="L110" s="5"/>
      <c r="M110" s="5"/>
      <c r="N110" s="119"/>
      <c r="O110" s="7">
        <f t="shared" si="2"/>
        <v>0</v>
      </c>
      <c r="P110" s="187"/>
      <c r="Q110" s="332"/>
      <c r="R110" s="246"/>
    </row>
    <row r="111" spans="1:18" x14ac:dyDescent="0.2">
      <c r="A111" s="188"/>
      <c r="B111" s="189"/>
      <c r="C111" s="336"/>
      <c r="D111" s="188"/>
      <c r="E111" s="335"/>
      <c r="F111" s="190"/>
      <c r="G111" s="191"/>
      <c r="H111" s="187"/>
      <c r="I111" s="191"/>
      <c r="J111" s="187"/>
      <c r="K111" s="5"/>
      <c r="L111" s="5"/>
      <c r="M111" s="47"/>
      <c r="N111" s="119"/>
      <c r="O111" s="7">
        <f t="shared" si="2"/>
        <v>0</v>
      </c>
      <c r="P111" s="187"/>
      <c r="Q111" s="332"/>
      <c r="R111" s="246"/>
    </row>
    <row r="112" spans="1:18" ht="12.75" customHeight="1" x14ac:dyDescent="0.2">
      <c r="A112" s="188"/>
      <c r="B112" s="189"/>
      <c r="C112" s="336"/>
      <c r="D112" s="188"/>
      <c r="E112" s="335"/>
      <c r="F112" s="190"/>
      <c r="G112" s="191"/>
      <c r="H112" s="187"/>
      <c r="I112" s="191"/>
      <c r="J112" s="187"/>
      <c r="K112" s="5"/>
      <c r="L112" s="5"/>
      <c r="M112" s="5"/>
      <c r="N112" s="119"/>
      <c r="O112" s="7">
        <f t="shared" si="2"/>
        <v>0</v>
      </c>
      <c r="P112" s="187"/>
      <c r="Q112" s="333"/>
      <c r="R112" s="246"/>
    </row>
    <row r="113" spans="1:18" x14ac:dyDescent="0.2">
      <c r="A113" s="188">
        <v>4</v>
      </c>
      <c r="B113" s="189" t="s">
        <v>464</v>
      </c>
      <c r="C113" s="334" t="s">
        <v>493</v>
      </c>
      <c r="D113" s="188" t="s">
        <v>29</v>
      </c>
      <c r="E113" s="335">
        <v>2</v>
      </c>
      <c r="F113" s="190">
        <f>H113+J113+R113</f>
        <v>1.4837083</v>
      </c>
      <c r="G113" s="191">
        <v>0.71</v>
      </c>
      <c r="H113" s="187">
        <f>G113*$P$8/1000</f>
        <v>1.4837083</v>
      </c>
      <c r="I113" s="191"/>
      <c r="J113" s="187">
        <f>I113*$P$9/1000</f>
        <v>0</v>
      </c>
      <c r="K113" s="5"/>
      <c r="L113" s="5"/>
      <c r="M113" s="5"/>
      <c r="N113" s="119"/>
      <c r="O113" s="7">
        <f t="shared" si="2"/>
        <v>0</v>
      </c>
      <c r="P113" s="187">
        <f>E113*F113</f>
        <v>2.9674166</v>
      </c>
      <c r="Q113" s="187">
        <f>SUM(O113:O116)</f>
        <v>0</v>
      </c>
      <c r="R113" s="187">
        <f>Q113*1.02*1.05*$R$14</f>
        <v>0</v>
      </c>
    </row>
    <row r="114" spans="1:18" x14ac:dyDescent="0.2">
      <c r="A114" s="188"/>
      <c r="B114" s="189"/>
      <c r="C114" s="334"/>
      <c r="D114" s="188"/>
      <c r="E114" s="335"/>
      <c r="F114" s="190"/>
      <c r="G114" s="191"/>
      <c r="H114" s="187"/>
      <c r="I114" s="191"/>
      <c r="J114" s="187"/>
      <c r="K114" s="5"/>
      <c r="L114" s="5"/>
      <c r="M114" s="5"/>
      <c r="N114" s="119"/>
      <c r="O114" s="7">
        <f t="shared" si="2"/>
        <v>0</v>
      </c>
      <c r="P114" s="187"/>
      <c r="Q114" s="187"/>
      <c r="R114" s="187"/>
    </row>
    <row r="115" spans="1:18" x14ac:dyDescent="0.2">
      <c r="A115" s="188"/>
      <c r="B115" s="189"/>
      <c r="C115" s="334"/>
      <c r="D115" s="188"/>
      <c r="E115" s="335"/>
      <c r="F115" s="190"/>
      <c r="G115" s="191"/>
      <c r="H115" s="187"/>
      <c r="I115" s="191"/>
      <c r="J115" s="187"/>
      <c r="K115" s="5"/>
      <c r="L115" s="5"/>
      <c r="M115" s="5"/>
      <c r="N115" s="119"/>
      <c r="O115" s="7">
        <f t="shared" si="2"/>
        <v>0</v>
      </c>
      <c r="P115" s="187"/>
      <c r="Q115" s="187"/>
      <c r="R115" s="187"/>
    </row>
    <row r="116" spans="1:18" ht="12.75" customHeight="1" x14ac:dyDescent="0.2">
      <c r="A116" s="188"/>
      <c r="B116" s="189"/>
      <c r="C116" s="334"/>
      <c r="D116" s="188"/>
      <c r="E116" s="335"/>
      <c r="F116" s="190"/>
      <c r="G116" s="191"/>
      <c r="H116" s="187"/>
      <c r="I116" s="191"/>
      <c r="J116" s="187"/>
      <c r="K116" s="5"/>
      <c r="L116" s="5"/>
      <c r="M116" s="5"/>
      <c r="N116" s="119"/>
      <c r="O116" s="7">
        <f t="shared" si="2"/>
        <v>0</v>
      </c>
      <c r="P116" s="187"/>
      <c r="Q116" s="187"/>
      <c r="R116" s="187"/>
    </row>
    <row r="117" spans="1:18" ht="12.75" customHeight="1" x14ac:dyDescent="0.2">
      <c r="A117" s="188">
        <v>5</v>
      </c>
      <c r="B117" s="193" t="s">
        <v>461</v>
      </c>
      <c r="C117" s="323" t="s">
        <v>462</v>
      </c>
      <c r="D117" s="330" t="s">
        <v>103</v>
      </c>
      <c r="E117" s="325">
        <v>0.03</v>
      </c>
      <c r="F117" s="326">
        <f>H117+J117+R117</f>
        <v>164.74251672336806</v>
      </c>
      <c r="G117" s="191">
        <v>30</v>
      </c>
      <c r="H117" s="187">
        <f>G117*$P$8/1000</f>
        <v>62.691900000000004</v>
      </c>
      <c r="I117" s="329">
        <v>1</v>
      </c>
      <c r="J117" s="187">
        <f>I117*$P$9/1000</f>
        <v>2.9638400000000003</v>
      </c>
      <c r="K117" s="5" t="s">
        <v>146</v>
      </c>
      <c r="L117" s="5" t="s">
        <v>31</v>
      </c>
      <c r="M117" s="5">
        <v>1.04</v>
      </c>
      <c r="N117" s="119">
        <v>28.1</v>
      </c>
      <c r="O117" s="7">
        <f>M117*N117</f>
        <v>29.224000000000004</v>
      </c>
      <c r="P117" s="187">
        <f>E117*F117</f>
        <v>4.9422755017010411</v>
      </c>
      <c r="Q117" s="187">
        <f>SUM(O117:O120)</f>
        <v>85.975280000000012</v>
      </c>
      <c r="R117" s="187">
        <f>Q117*1.02*1.05*$R$14</f>
        <v>99.086776723368033</v>
      </c>
    </row>
    <row r="118" spans="1:18" x14ac:dyDescent="0.2">
      <c r="A118" s="188"/>
      <c r="B118" s="193"/>
      <c r="C118" s="323"/>
      <c r="D118" s="330"/>
      <c r="E118" s="325"/>
      <c r="F118" s="327"/>
      <c r="G118" s="191"/>
      <c r="H118" s="187"/>
      <c r="I118" s="329"/>
      <c r="J118" s="187"/>
      <c r="K118" s="5" t="s">
        <v>463</v>
      </c>
      <c r="L118" s="5" t="s">
        <v>31</v>
      </c>
      <c r="M118" s="5">
        <v>0.39</v>
      </c>
      <c r="N118" s="119">
        <v>139.72200000000001</v>
      </c>
      <c r="O118" s="7">
        <f>M118*N118</f>
        <v>54.491580000000006</v>
      </c>
      <c r="P118" s="187"/>
      <c r="Q118" s="187"/>
      <c r="R118" s="187"/>
    </row>
    <row r="119" spans="1:18" x14ac:dyDescent="0.2">
      <c r="A119" s="188"/>
      <c r="B119" s="193"/>
      <c r="C119" s="323"/>
      <c r="D119" s="330"/>
      <c r="E119" s="325"/>
      <c r="F119" s="327"/>
      <c r="G119" s="191"/>
      <c r="H119" s="187"/>
      <c r="I119" s="329"/>
      <c r="J119" s="187"/>
      <c r="K119" s="5" t="s">
        <v>155</v>
      </c>
      <c r="L119" s="5" t="s">
        <v>133</v>
      </c>
      <c r="M119" s="98">
        <v>5.9</v>
      </c>
      <c r="N119" s="119">
        <v>0.38300000000000001</v>
      </c>
      <c r="O119" s="7">
        <f>M119*N119</f>
        <v>2.2597</v>
      </c>
      <c r="P119" s="187"/>
      <c r="Q119" s="187"/>
      <c r="R119" s="187"/>
    </row>
    <row r="120" spans="1:18" ht="12.75" customHeight="1" x14ac:dyDescent="0.2">
      <c r="A120" s="188"/>
      <c r="B120" s="193"/>
      <c r="C120" s="323"/>
      <c r="D120" s="330"/>
      <c r="E120" s="325"/>
      <c r="F120" s="328"/>
      <c r="G120" s="191"/>
      <c r="H120" s="187"/>
      <c r="I120" s="329"/>
      <c r="J120" s="187"/>
      <c r="K120" s="101"/>
      <c r="L120" s="102"/>
      <c r="M120" s="103"/>
      <c r="N120" s="119"/>
      <c r="O120" s="7">
        <f>M120*N120</f>
        <v>0</v>
      </c>
      <c r="P120" s="187"/>
      <c r="Q120" s="187"/>
      <c r="R120" s="187"/>
    </row>
    <row r="122" spans="1:18" x14ac:dyDescent="0.2">
      <c r="C122" s="2" t="s">
        <v>33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2">
        <f>SUM(P17:P120)</f>
        <v>409.20022504183834</v>
      </c>
      <c r="Q122" s="10"/>
      <c r="R122" s="11"/>
    </row>
    <row r="123" spans="1:18" ht="3.75" customHeight="1" x14ac:dyDescent="0.2"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2"/>
      <c r="Q123" s="10"/>
      <c r="R123" s="11"/>
    </row>
    <row r="124" spans="1:18" x14ac:dyDescent="0.2">
      <c r="C124" s="2" t="s">
        <v>34</v>
      </c>
      <c r="P124" s="12">
        <f>P122*0.133</f>
        <v>54.423629930564502</v>
      </c>
      <c r="Q124" s="9"/>
      <c r="R124" s="9"/>
    </row>
    <row r="125" spans="1:18" ht="2.25" customHeight="1" x14ac:dyDescent="0.2">
      <c r="P125" s="12"/>
      <c r="Q125" s="9"/>
      <c r="R125" s="9"/>
    </row>
    <row r="126" spans="1:18" x14ac:dyDescent="0.2">
      <c r="C126" s="2" t="s">
        <v>33</v>
      </c>
      <c r="P126" s="12">
        <f>SUM(P122:P124)</f>
        <v>463.62385497240285</v>
      </c>
      <c r="Q126" s="9"/>
      <c r="R126" s="9"/>
    </row>
    <row r="127" spans="1:18" ht="2.25" customHeight="1" x14ac:dyDescent="0.2">
      <c r="P127" s="12"/>
      <c r="Q127" s="9"/>
      <c r="R127" s="9"/>
    </row>
    <row r="128" spans="1:18" x14ac:dyDescent="0.2">
      <c r="C128" s="2" t="s">
        <v>35</v>
      </c>
      <c r="P128" s="12">
        <f>P126*0.11</f>
        <v>50.998624046964316</v>
      </c>
    </row>
    <row r="129" spans="1:18" ht="3" customHeight="1" x14ac:dyDescent="0.2">
      <c r="P129" s="12"/>
    </row>
    <row r="130" spans="1:18" x14ac:dyDescent="0.2">
      <c r="C130" s="2" t="s">
        <v>33</v>
      </c>
      <c r="P130" s="12">
        <f>SUM(P126:P129)</f>
        <v>514.62247901936712</v>
      </c>
    </row>
    <row r="131" spans="1:18" ht="9" customHeight="1" x14ac:dyDescent="0.2">
      <c r="P131" s="12"/>
    </row>
    <row r="132" spans="1:18" s="14" customFormat="1" x14ac:dyDescent="0.2">
      <c r="A132" s="177" t="s">
        <v>361</v>
      </c>
      <c r="B132" s="177"/>
      <c r="C132" s="177"/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</row>
  </sheetData>
  <mergeCells count="364"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R113:R116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R117:R120"/>
    <mergeCell ref="A132:R132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362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501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P128</f>
        <v>1834.7762741741365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 t="s">
        <v>605</v>
      </c>
      <c r="D10" s="231"/>
      <c r="E10" s="231"/>
      <c r="F10" s="232">
        <f>P126</f>
        <v>104.006</v>
      </c>
      <c r="G10" s="232"/>
      <c r="H10" s="6" t="s">
        <v>22</v>
      </c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22" t="s">
        <v>13</v>
      </c>
      <c r="H15" s="121" t="s">
        <v>14</v>
      </c>
      <c r="I15" s="122" t="s">
        <v>13</v>
      </c>
      <c r="J15" s="121" t="s">
        <v>14</v>
      </c>
      <c r="K15" s="121" t="s">
        <v>15</v>
      </c>
      <c r="L15" s="122" t="s">
        <v>16</v>
      </c>
      <c r="M15" s="121" t="s">
        <v>17</v>
      </c>
      <c r="N15" s="121" t="s">
        <v>18</v>
      </c>
      <c r="O15" s="122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x14ac:dyDescent="0.2">
      <c r="A17" s="188">
        <v>1</v>
      </c>
      <c r="B17" s="196" t="s">
        <v>254</v>
      </c>
      <c r="C17" s="189" t="s">
        <v>502</v>
      </c>
      <c r="D17" s="237" t="s">
        <v>91</v>
      </c>
      <c r="E17" s="188">
        <v>1200</v>
      </c>
      <c r="F17" s="190">
        <f>H17+J17+R17</f>
        <v>0.35676394347500001</v>
      </c>
      <c r="G17" s="195">
        <v>7.5499999999999998E-2</v>
      </c>
      <c r="H17" s="187">
        <f>G17*$P$8/1000</f>
        <v>0.15777461499999998</v>
      </c>
      <c r="I17" s="195">
        <v>3.7100000000000001E-2</v>
      </c>
      <c r="J17" s="187">
        <f>I17*$P$9/1000</f>
        <v>0.10995846400000001</v>
      </c>
      <c r="K17" s="119" t="s">
        <v>255</v>
      </c>
      <c r="L17" s="119" t="s">
        <v>91</v>
      </c>
      <c r="M17" s="5">
        <v>1.03</v>
      </c>
      <c r="N17" s="119">
        <v>7.4999999999999997E-2</v>
      </c>
      <c r="O17" s="7">
        <f t="shared" ref="O17:O24" si="0">M17*N17</f>
        <v>7.7249999999999999E-2</v>
      </c>
      <c r="P17" s="187">
        <f>E17*F17</f>
        <v>428.11673217000003</v>
      </c>
      <c r="Q17" s="187">
        <f>SUM(O17:O20)</f>
        <v>7.7249999999999999E-2</v>
      </c>
      <c r="R17" s="187">
        <f>Q17*1.02*1.05*$R$14</f>
        <v>8.9030864475000013E-2</v>
      </c>
    </row>
    <row r="18" spans="1:18" x14ac:dyDescent="0.2">
      <c r="A18" s="188"/>
      <c r="B18" s="197"/>
      <c r="C18" s="189"/>
      <c r="D18" s="238"/>
      <c r="E18" s="188"/>
      <c r="F18" s="190"/>
      <c r="G18" s="195"/>
      <c r="H18" s="187"/>
      <c r="I18" s="195"/>
      <c r="J18" s="187"/>
      <c r="K18" s="5"/>
      <c r="L18" s="5"/>
      <c r="M18" s="5"/>
      <c r="N18" s="119"/>
      <c r="O18" s="7">
        <f t="shared" si="0"/>
        <v>0</v>
      </c>
      <c r="P18" s="187"/>
      <c r="Q18" s="187"/>
      <c r="R18" s="187"/>
    </row>
    <row r="19" spans="1:18" x14ac:dyDescent="0.2">
      <c r="A19" s="188"/>
      <c r="B19" s="197"/>
      <c r="C19" s="189"/>
      <c r="D19" s="238"/>
      <c r="E19" s="188"/>
      <c r="F19" s="190"/>
      <c r="G19" s="195"/>
      <c r="H19" s="187"/>
      <c r="I19" s="195"/>
      <c r="J19" s="187"/>
      <c r="K19" s="5"/>
      <c r="L19" s="5"/>
      <c r="M19" s="47"/>
      <c r="N19" s="119"/>
      <c r="O19" s="7">
        <f t="shared" si="0"/>
        <v>0</v>
      </c>
      <c r="P19" s="187"/>
      <c r="Q19" s="187"/>
      <c r="R19" s="187"/>
    </row>
    <row r="20" spans="1:18" ht="12.75" customHeight="1" x14ac:dyDescent="0.2">
      <c r="A20" s="188"/>
      <c r="B20" s="198"/>
      <c r="C20" s="189"/>
      <c r="D20" s="239"/>
      <c r="E20" s="188"/>
      <c r="F20" s="190"/>
      <c r="G20" s="195"/>
      <c r="H20" s="187"/>
      <c r="I20" s="195"/>
      <c r="J20" s="187"/>
      <c r="K20" s="5"/>
      <c r="L20" s="5"/>
      <c r="M20" s="5"/>
      <c r="N20" s="119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2</v>
      </c>
      <c r="B21" s="196" t="s">
        <v>254</v>
      </c>
      <c r="C21" s="189" t="s">
        <v>503</v>
      </c>
      <c r="D21" s="237" t="s">
        <v>91</v>
      </c>
      <c r="E21" s="188">
        <v>900</v>
      </c>
      <c r="F21" s="190">
        <f>H21+J21+R21</f>
        <v>0.41255661854600001</v>
      </c>
      <c r="G21" s="195">
        <v>7.5499999999999998E-2</v>
      </c>
      <c r="H21" s="187">
        <f>G21*$P$8/1000</f>
        <v>0.15777461499999998</v>
      </c>
      <c r="I21" s="195">
        <v>3.7100000000000001E-2</v>
      </c>
      <c r="J21" s="187">
        <f>I21*$P$9/1000</f>
        <v>0.10995846400000001</v>
      </c>
      <c r="K21" s="119" t="s">
        <v>255</v>
      </c>
      <c r="L21" s="119" t="s">
        <v>91</v>
      </c>
      <c r="M21" s="5">
        <v>1.03</v>
      </c>
      <c r="N21" s="136">
        <v>0.122</v>
      </c>
      <c r="O21" s="7">
        <f t="shared" si="0"/>
        <v>0.12565999999999999</v>
      </c>
      <c r="P21" s="187">
        <f>E21*F21</f>
        <v>371.30095669140002</v>
      </c>
      <c r="Q21" s="187">
        <f>SUM(O21:O24)</f>
        <v>0.12565999999999999</v>
      </c>
      <c r="R21" s="187">
        <f>Q21*1.02*1.05*$R$14</f>
        <v>0.144823539546</v>
      </c>
    </row>
    <row r="22" spans="1:18" x14ac:dyDescent="0.2">
      <c r="A22" s="188"/>
      <c r="B22" s="197"/>
      <c r="C22" s="189"/>
      <c r="D22" s="238"/>
      <c r="E22" s="188"/>
      <c r="F22" s="190"/>
      <c r="G22" s="195"/>
      <c r="H22" s="187"/>
      <c r="I22" s="195"/>
      <c r="J22" s="187"/>
      <c r="K22" s="5"/>
      <c r="L22" s="5"/>
      <c r="M22" s="5"/>
      <c r="N22" s="119"/>
      <c r="O22" s="7">
        <f t="shared" si="0"/>
        <v>0</v>
      </c>
      <c r="P22" s="187"/>
      <c r="Q22" s="187"/>
      <c r="R22" s="187"/>
    </row>
    <row r="23" spans="1:18" x14ac:dyDescent="0.2">
      <c r="A23" s="188"/>
      <c r="B23" s="197"/>
      <c r="C23" s="189"/>
      <c r="D23" s="238"/>
      <c r="E23" s="188"/>
      <c r="F23" s="190"/>
      <c r="G23" s="195"/>
      <c r="H23" s="187"/>
      <c r="I23" s="195"/>
      <c r="J23" s="187"/>
      <c r="K23" s="5"/>
      <c r="L23" s="5"/>
      <c r="M23" s="47"/>
      <c r="N23" s="119"/>
      <c r="O23" s="7">
        <f t="shared" si="0"/>
        <v>0</v>
      </c>
      <c r="P23" s="187"/>
      <c r="Q23" s="187"/>
      <c r="R23" s="187"/>
    </row>
    <row r="24" spans="1:18" ht="12.75" customHeight="1" x14ac:dyDescent="0.2">
      <c r="A24" s="188"/>
      <c r="B24" s="198"/>
      <c r="C24" s="189"/>
      <c r="D24" s="239"/>
      <c r="E24" s="188"/>
      <c r="F24" s="190"/>
      <c r="G24" s="195"/>
      <c r="H24" s="187"/>
      <c r="I24" s="195"/>
      <c r="J24" s="187"/>
      <c r="K24" s="5"/>
      <c r="L24" s="5"/>
      <c r="M24" s="5"/>
      <c r="N24" s="119"/>
      <c r="O24" s="7">
        <f t="shared" si="0"/>
        <v>0</v>
      </c>
      <c r="P24" s="187"/>
      <c r="Q24" s="187"/>
      <c r="R24" s="187"/>
    </row>
    <row r="25" spans="1:18" ht="12.75" customHeight="1" x14ac:dyDescent="0.2">
      <c r="A25" s="188">
        <v>3</v>
      </c>
      <c r="B25" s="196" t="s">
        <v>254</v>
      </c>
      <c r="C25" s="189" t="s">
        <v>504</v>
      </c>
      <c r="D25" s="237" t="s">
        <v>91</v>
      </c>
      <c r="E25" s="188">
        <v>270</v>
      </c>
      <c r="F25" s="190">
        <f>H25+J25+R25</f>
        <v>0.50040040482799997</v>
      </c>
      <c r="G25" s="195">
        <v>7.5499999999999998E-2</v>
      </c>
      <c r="H25" s="187">
        <f>G25*$P$8/1000</f>
        <v>0.15777461499999998</v>
      </c>
      <c r="I25" s="195">
        <v>3.7100000000000001E-2</v>
      </c>
      <c r="J25" s="187">
        <f>I25*$P$9/1000</f>
        <v>0.10995846400000001</v>
      </c>
      <c r="K25" s="119" t="s">
        <v>255</v>
      </c>
      <c r="L25" s="119" t="s">
        <v>91</v>
      </c>
      <c r="M25" s="5">
        <v>1.03</v>
      </c>
      <c r="N25" s="119">
        <v>0.19600000000000001</v>
      </c>
      <c r="O25" s="7">
        <f t="shared" ref="O25:O28" si="1">M25*N25</f>
        <v>0.20188</v>
      </c>
      <c r="P25" s="187">
        <f>E25*F25</f>
        <v>135.10810930355998</v>
      </c>
      <c r="Q25" s="187">
        <f>SUM(O25:O28)</f>
        <v>0.20188</v>
      </c>
      <c r="R25" s="187">
        <f>Q25*1.02*1.05*$R$14</f>
        <v>0.23266732582800004</v>
      </c>
    </row>
    <row r="26" spans="1:18" x14ac:dyDescent="0.2">
      <c r="A26" s="188"/>
      <c r="B26" s="197"/>
      <c r="C26" s="189"/>
      <c r="D26" s="238"/>
      <c r="E26" s="188"/>
      <c r="F26" s="190"/>
      <c r="G26" s="195"/>
      <c r="H26" s="187"/>
      <c r="I26" s="195"/>
      <c r="J26" s="187"/>
      <c r="K26" s="5"/>
      <c r="L26" s="5"/>
      <c r="M26" s="5"/>
      <c r="N26" s="119"/>
      <c r="O26" s="7">
        <f t="shared" si="1"/>
        <v>0</v>
      </c>
      <c r="P26" s="187"/>
      <c r="Q26" s="187"/>
      <c r="R26" s="187"/>
    </row>
    <row r="27" spans="1:18" x14ac:dyDescent="0.2">
      <c r="A27" s="188"/>
      <c r="B27" s="197"/>
      <c r="C27" s="189"/>
      <c r="D27" s="238"/>
      <c r="E27" s="188"/>
      <c r="F27" s="190"/>
      <c r="G27" s="195"/>
      <c r="H27" s="187"/>
      <c r="I27" s="195"/>
      <c r="J27" s="187"/>
      <c r="K27" s="5"/>
      <c r="L27" s="5"/>
      <c r="M27" s="47"/>
      <c r="N27" s="119"/>
      <c r="O27" s="7">
        <f t="shared" si="1"/>
        <v>0</v>
      </c>
      <c r="P27" s="187"/>
      <c r="Q27" s="187"/>
      <c r="R27" s="187"/>
    </row>
    <row r="28" spans="1:18" ht="12.75" customHeight="1" x14ac:dyDescent="0.2">
      <c r="A28" s="188"/>
      <c r="B28" s="198"/>
      <c r="C28" s="189"/>
      <c r="D28" s="239"/>
      <c r="E28" s="188"/>
      <c r="F28" s="190"/>
      <c r="G28" s="195"/>
      <c r="H28" s="187"/>
      <c r="I28" s="195"/>
      <c r="J28" s="187"/>
      <c r="K28" s="5"/>
      <c r="L28" s="5"/>
      <c r="M28" s="5"/>
      <c r="N28" s="119"/>
      <c r="O28" s="7">
        <f t="shared" si="1"/>
        <v>0</v>
      </c>
      <c r="P28" s="187"/>
      <c r="Q28" s="187"/>
      <c r="R28" s="187"/>
    </row>
    <row r="29" spans="1:18" ht="12.75" customHeight="1" x14ac:dyDescent="0.2">
      <c r="A29" s="188">
        <v>4</v>
      </c>
      <c r="B29" s="189" t="s">
        <v>249</v>
      </c>
      <c r="C29" s="189" t="s">
        <v>178</v>
      </c>
      <c r="D29" s="188" t="s">
        <v>29</v>
      </c>
      <c r="E29" s="188">
        <v>26</v>
      </c>
      <c r="F29" s="190">
        <f>H29+J29+R29</f>
        <v>1.4143121180000002</v>
      </c>
      <c r="G29" s="191">
        <v>0.125</v>
      </c>
      <c r="H29" s="187">
        <f>G29*$P$8/1000</f>
        <v>0.26121624999999998</v>
      </c>
      <c r="I29" s="340">
        <v>2.0000000000000001E-4</v>
      </c>
      <c r="J29" s="192">
        <f>I29*$P$9/1000</f>
        <v>5.9276800000000003E-4</v>
      </c>
      <c r="K29" s="119" t="s">
        <v>250</v>
      </c>
      <c r="L29" s="5" t="s">
        <v>29</v>
      </c>
      <c r="M29" s="5">
        <v>1</v>
      </c>
      <c r="N29" s="119">
        <v>1</v>
      </c>
      <c r="O29" s="7">
        <f t="shared" ref="O29:O32" si="2">M29*N29</f>
        <v>1</v>
      </c>
      <c r="P29" s="187">
        <f>E29*F29</f>
        <v>36.772115068000005</v>
      </c>
      <c r="Q29" s="187">
        <f>SUM(O29:O32)</f>
        <v>1</v>
      </c>
      <c r="R29" s="246">
        <f>Q29*1.02*1.05*$R$14</f>
        <v>1.1525031000000003</v>
      </c>
    </row>
    <row r="30" spans="1:18" x14ac:dyDescent="0.2">
      <c r="A30" s="188"/>
      <c r="B30" s="189"/>
      <c r="C30" s="189"/>
      <c r="D30" s="188"/>
      <c r="E30" s="188"/>
      <c r="F30" s="190"/>
      <c r="G30" s="191"/>
      <c r="H30" s="187"/>
      <c r="I30" s="340"/>
      <c r="J30" s="192"/>
      <c r="K30" s="5"/>
      <c r="L30" s="5"/>
      <c r="M30" s="5"/>
      <c r="N30" s="119"/>
      <c r="O30" s="7">
        <f t="shared" si="2"/>
        <v>0</v>
      </c>
      <c r="P30" s="187"/>
      <c r="Q30" s="187"/>
      <c r="R30" s="246"/>
    </row>
    <row r="31" spans="1:18" x14ac:dyDescent="0.2">
      <c r="A31" s="188"/>
      <c r="B31" s="189"/>
      <c r="C31" s="189"/>
      <c r="D31" s="188"/>
      <c r="E31" s="188"/>
      <c r="F31" s="190"/>
      <c r="G31" s="191"/>
      <c r="H31" s="187"/>
      <c r="I31" s="340"/>
      <c r="J31" s="192"/>
      <c r="K31" s="5"/>
      <c r="L31" s="5"/>
      <c r="M31" s="47"/>
      <c r="N31" s="119"/>
      <c r="O31" s="7">
        <f t="shared" si="2"/>
        <v>0</v>
      </c>
      <c r="P31" s="187"/>
      <c r="Q31" s="187"/>
      <c r="R31" s="246"/>
    </row>
    <row r="32" spans="1:18" ht="12.75" customHeight="1" x14ac:dyDescent="0.2">
      <c r="A32" s="188"/>
      <c r="B32" s="189"/>
      <c r="C32" s="189"/>
      <c r="D32" s="188"/>
      <c r="E32" s="188"/>
      <c r="F32" s="190"/>
      <c r="G32" s="191"/>
      <c r="H32" s="187"/>
      <c r="I32" s="340"/>
      <c r="J32" s="192"/>
      <c r="K32" s="5"/>
      <c r="L32" s="5"/>
      <c r="M32" s="5"/>
      <c r="N32" s="119"/>
      <c r="O32" s="7">
        <f t="shared" si="2"/>
        <v>0</v>
      </c>
      <c r="P32" s="187"/>
      <c r="Q32" s="187"/>
      <c r="R32" s="246"/>
    </row>
    <row r="33" spans="1:18" ht="12.75" customHeight="1" x14ac:dyDescent="0.2">
      <c r="A33" s="188">
        <v>5</v>
      </c>
      <c r="B33" s="189" t="s">
        <v>249</v>
      </c>
      <c r="C33" s="189" t="s">
        <v>506</v>
      </c>
      <c r="D33" s="188" t="s">
        <v>29</v>
      </c>
      <c r="E33" s="188">
        <v>2</v>
      </c>
      <c r="F33" s="190">
        <f>H33+J33+R33</f>
        <v>1.4143121180000002</v>
      </c>
      <c r="G33" s="191">
        <v>0.125</v>
      </c>
      <c r="H33" s="187">
        <f>G33*$P$8/1000</f>
        <v>0.26121624999999998</v>
      </c>
      <c r="I33" s="340">
        <v>2.0000000000000001E-4</v>
      </c>
      <c r="J33" s="192">
        <f>I33*$P$9/1000</f>
        <v>5.9276800000000003E-4</v>
      </c>
      <c r="K33" s="119" t="s">
        <v>250</v>
      </c>
      <c r="L33" s="5" t="s">
        <v>29</v>
      </c>
      <c r="M33" s="5">
        <v>1</v>
      </c>
      <c r="N33" s="119">
        <v>1</v>
      </c>
      <c r="O33" s="7">
        <f t="shared" ref="O33:O40" si="3">M33*N33</f>
        <v>1</v>
      </c>
      <c r="P33" s="187">
        <f>E33*F33</f>
        <v>2.8286242360000005</v>
      </c>
      <c r="Q33" s="187">
        <f>SUM(O33:O36)</f>
        <v>1</v>
      </c>
      <c r="R33" s="246">
        <f>Q33*1.02*1.05*$R$14</f>
        <v>1.1525031000000003</v>
      </c>
    </row>
    <row r="34" spans="1:18" x14ac:dyDescent="0.2">
      <c r="A34" s="188"/>
      <c r="B34" s="189"/>
      <c r="C34" s="189"/>
      <c r="D34" s="188"/>
      <c r="E34" s="188"/>
      <c r="F34" s="190"/>
      <c r="G34" s="191"/>
      <c r="H34" s="187"/>
      <c r="I34" s="340"/>
      <c r="J34" s="192"/>
      <c r="K34" s="5"/>
      <c r="L34" s="5"/>
      <c r="M34" s="5"/>
      <c r="N34" s="119"/>
      <c r="O34" s="7">
        <f t="shared" si="3"/>
        <v>0</v>
      </c>
      <c r="P34" s="187"/>
      <c r="Q34" s="187"/>
      <c r="R34" s="246"/>
    </row>
    <row r="35" spans="1:18" x14ac:dyDescent="0.2">
      <c r="A35" s="188"/>
      <c r="B35" s="189"/>
      <c r="C35" s="189"/>
      <c r="D35" s="188"/>
      <c r="E35" s="188"/>
      <c r="F35" s="190"/>
      <c r="G35" s="191"/>
      <c r="H35" s="187"/>
      <c r="I35" s="340"/>
      <c r="J35" s="192"/>
      <c r="K35" s="5"/>
      <c r="L35" s="5"/>
      <c r="M35" s="47"/>
      <c r="N35" s="119"/>
      <c r="O35" s="7">
        <f t="shared" si="3"/>
        <v>0</v>
      </c>
      <c r="P35" s="187"/>
      <c r="Q35" s="187"/>
      <c r="R35" s="246"/>
    </row>
    <row r="36" spans="1:18" ht="12.75" customHeight="1" x14ac:dyDescent="0.2">
      <c r="A36" s="188"/>
      <c r="B36" s="189"/>
      <c r="C36" s="189"/>
      <c r="D36" s="188"/>
      <c r="E36" s="188"/>
      <c r="F36" s="190"/>
      <c r="G36" s="191"/>
      <c r="H36" s="187"/>
      <c r="I36" s="340"/>
      <c r="J36" s="192"/>
      <c r="K36" s="5"/>
      <c r="L36" s="5"/>
      <c r="M36" s="5"/>
      <c r="N36" s="119"/>
      <c r="O36" s="7">
        <f t="shared" si="3"/>
        <v>0</v>
      </c>
      <c r="P36" s="187"/>
      <c r="Q36" s="187"/>
      <c r="R36" s="246"/>
    </row>
    <row r="37" spans="1:18" x14ac:dyDescent="0.2">
      <c r="A37" s="188">
        <v>6</v>
      </c>
      <c r="B37" s="189" t="s">
        <v>252</v>
      </c>
      <c r="C37" s="189" t="s">
        <v>507</v>
      </c>
      <c r="D37" s="188" t="s">
        <v>29</v>
      </c>
      <c r="E37" s="188">
        <v>18</v>
      </c>
      <c r="F37" s="190">
        <f>H37+J37+R37</f>
        <v>1.7764281760000005</v>
      </c>
      <c r="G37" s="191">
        <v>0.29799999999999999</v>
      </c>
      <c r="H37" s="187">
        <f>G37*$P$8/1000</f>
        <v>0.62273953999999998</v>
      </c>
      <c r="I37" s="340">
        <v>4.0000000000000002E-4</v>
      </c>
      <c r="J37" s="192">
        <f>I37*$P$9/1000</f>
        <v>1.1855360000000001E-3</v>
      </c>
      <c r="K37" s="119" t="s">
        <v>251</v>
      </c>
      <c r="L37" s="5" t="s">
        <v>29</v>
      </c>
      <c r="M37" s="5">
        <v>1</v>
      </c>
      <c r="N37" s="119">
        <v>1</v>
      </c>
      <c r="O37" s="7">
        <f t="shared" si="3"/>
        <v>1</v>
      </c>
      <c r="P37" s="187">
        <f>E37*F37</f>
        <v>31.975707168000007</v>
      </c>
      <c r="Q37" s="187">
        <f>SUM(O37:O40)</f>
        <v>1</v>
      </c>
      <c r="R37" s="246">
        <f>Q37*1.02*1.05*$R$14</f>
        <v>1.1525031000000003</v>
      </c>
    </row>
    <row r="38" spans="1:18" x14ac:dyDescent="0.2">
      <c r="A38" s="188"/>
      <c r="B38" s="189"/>
      <c r="C38" s="189"/>
      <c r="D38" s="188"/>
      <c r="E38" s="188"/>
      <c r="F38" s="190"/>
      <c r="G38" s="191"/>
      <c r="H38" s="187"/>
      <c r="I38" s="340"/>
      <c r="J38" s="192"/>
      <c r="K38" s="5"/>
      <c r="L38" s="5"/>
      <c r="M38" s="5"/>
      <c r="N38" s="119"/>
      <c r="O38" s="7">
        <f t="shared" si="3"/>
        <v>0</v>
      </c>
      <c r="P38" s="187"/>
      <c r="Q38" s="187"/>
      <c r="R38" s="246"/>
    </row>
    <row r="39" spans="1:18" x14ac:dyDescent="0.2">
      <c r="A39" s="188"/>
      <c r="B39" s="189"/>
      <c r="C39" s="189"/>
      <c r="D39" s="188"/>
      <c r="E39" s="188"/>
      <c r="F39" s="190"/>
      <c r="G39" s="191"/>
      <c r="H39" s="187"/>
      <c r="I39" s="340"/>
      <c r="J39" s="192"/>
      <c r="K39" s="5"/>
      <c r="L39" s="5"/>
      <c r="M39" s="47"/>
      <c r="N39" s="119"/>
      <c r="O39" s="7">
        <f t="shared" si="3"/>
        <v>0</v>
      </c>
      <c r="P39" s="187"/>
      <c r="Q39" s="187"/>
      <c r="R39" s="246"/>
    </row>
    <row r="40" spans="1:18" ht="12.75" customHeight="1" x14ac:dyDescent="0.2">
      <c r="A40" s="188"/>
      <c r="B40" s="218"/>
      <c r="C40" s="218"/>
      <c r="D40" s="240"/>
      <c r="E40" s="188"/>
      <c r="F40" s="190"/>
      <c r="G40" s="191"/>
      <c r="H40" s="187"/>
      <c r="I40" s="340"/>
      <c r="J40" s="192"/>
      <c r="K40" s="5"/>
      <c r="L40" s="5"/>
      <c r="M40" s="5"/>
      <c r="N40" s="119"/>
      <c r="O40" s="7">
        <f t="shared" si="3"/>
        <v>0</v>
      </c>
      <c r="P40" s="187"/>
      <c r="Q40" s="187"/>
      <c r="R40" s="246"/>
    </row>
    <row r="41" spans="1:18" x14ac:dyDescent="0.2">
      <c r="A41" s="188">
        <v>7</v>
      </c>
      <c r="B41" s="189" t="s">
        <v>252</v>
      </c>
      <c r="C41" s="189" t="s">
        <v>508</v>
      </c>
      <c r="D41" s="188" t="s">
        <v>29</v>
      </c>
      <c r="E41" s="188">
        <v>2</v>
      </c>
      <c r="F41" s="190">
        <f>H41+J41+R41</f>
        <v>1.7764281760000005</v>
      </c>
      <c r="G41" s="191">
        <v>0.29799999999999999</v>
      </c>
      <c r="H41" s="187">
        <f>G41*$P$8/1000</f>
        <v>0.62273953999999998</v>
      </c>
      <c r="I41" s="340">
        <v>4.0000000000000002E-4</v>
      </c>
      <c r="J41" s="192">
        <f>I41*$P$9/1000</f>
        <v>1.1855360000000001E-3</v>
      </c>
      <c r="K41" s="119" t="s">
        <v>251</v>
      </c>
      <c r="L41" s="5" t="s">
        <v>29</v>
      </c>
      <c r="M41" s="5">
        <v>1</v>
      </c>
      <c r="N41" s="119">
        <v>1</v>
      </c>
      <c r="O41" s="7">
        <f t="shared" ref="O41:O44" si="4">M41*N41</f>
        <v>1</v>
      </c>
      <c r="P41" s="187">
        <f>E41*F41</f>
        <v>3.5528563520000009</v>
      </c>
      <c r="Q41" s="187">
        <f>SUM(O41:O44)</f>
        <v>1</v>
      </c>
      <c r="R41" s="246">
        <f>Q41*1.02*1.05*$R$14</f>
        <v>1.1525031000000003</v>
      </c>
    </row>
    <row r="42" spans="1:18" x14ac:dyDescent="0.2">
      <c r="A42" s="188"/>
      <c r="B42" s="189"/>
      <c r="C42" s="189"/>
      <c r="D42" s="188"/>
      <c r="E42" s="188"/>
      <c r="F42" s="190"/>
      <c r="G42" s="191"/>
      <c r="H42" s="187"/>
      <c r="I42" s="340"/>
      <c r="J42" s="192"/>
      <c r="K42" s="5"/>
      <c r="L42" s="5"/>
      <c r="M42" s="5"/>
      <c r="N42" s="119"/>
      <c r="O42" s="7">
        <f t="shared" si="4"/>
        <v>0</v>
      </c>
      <c r="P42" s="187"/>
      <c r="Q42" s="187"/>
      <c r="R42" s="246"/>
    </row>
    <row r="43" spans="1:18" x14ac:dyDescent="0.2">
      <c r="A43" s="188"/>
      <c r="B43" s="189"/>
      <c r="C43" s="189"/>
      <c r="D43" s="188"/>
      <c r="E43" s="188"/>
      <c r="F43" s="190"/>
      <c r="G43" s="191"/>
      <c r="H43" s="187"/>
      <c r="I43" s="340"/>
      <c r="J43" s="192"/>
      <c r="K43" s="5"/>
      <c r="L43" s="5"/>
      <c r="M43" s="47"/>
      <c r="N43" s="119"/>
      <c r="O43" s="7">
        <f t="shared" si="4"/>
        <v>0</v>
      </c>
      <c r="P43" s="187"/>
      <c r="Q43" s="187"/>
      <c r="R43" s="246"/>
    </row>
    <row r="44" spans="1:18" ht="12.75" customHeight="1" x14ac:dyDescent="0.2">
      <c r="A44" s="188"/>
      <c r="B44" s="218"/>
      <c r="C44" s="218"/>
      <c r="D44" s="240"/>
      <c r="E44" s="188"/>
      <c r="F44" s="190"/>
      <c r="G44" s="191"/>
      <c r="H44" s="187"/>
      <c r="I44" s="340"/>
      <c r="J44" s="192"/>
      <c r="K44" s="5"/>
      <c r="L44" s="5"/>
      <c r="M44" s="5"/>
      <c r="N44" s="119"/>
      <c r="O44" s="7">
        <f t="shared" si="4"/>
        <v>0</v>
      </c>
      <c r="P44" s="187"/>
      <c r="Q44" s="187"/>
      <c r="R44" s="246"/>
    </row>
    <row r="45" spans="1:18" x14ac:dyDescent="0.2">
      <c r="A45" s="188">
        <v>8</v>
      </c>
      <c r="B45" s="218" t="s">
        <v>122</v>
      </c>
      <c r="C45" s="218" t="s">
        <v>509</v>
      </c>
      <c r="D45" s="240" t="s">
        <v>29</v>
      </c>
      <c r="E45" s="240">
        <v>15</v>
      </c>
      <c r="F45" s="326">
        <f>H45+J45+R45</f>
        <v>8.6437732500000017E-2</v>
      </c>
      <c r="G45" s="337"/>
      <c r="H45" s="331">
        <f>G45*$P$8/1000</f>
        <v>0</v>
      </c>
      <c r="I45" s="337"/>
      <c r="J45" s="331">
        <f>I45*$P$9/1000</f>
        <v>0</v>
      </c>
      <c r="K45" s="119" t="s">
        <v>253</v>
      </c>
      <c r="L45" s="119" t="s">
        <v>29</v>
      </c>
      <c r="M45" s="119">
        <v>1</v>
      </c>
      <c r="N45" s="119">
        <v>7.4999999999999997E-2</v>
      </c>
      <c r="O45" s="7">
        <f t="shared" ref="O45:O56" si="5">M45*N45</f>
        <v>7.4999999999999997E-2</v>
      </c>
      <c r="P45" s="331">
        <f>E45*F45</f>
        <v>1.2965659875000002</v>
      </c>
      <c r="Q45" s="331">
        <f>SUM(O45:O48)</f>
        <v>7.4999999999999997E-2</v>
      </c>
      <c r="R45" s="187">
        <f>Q45*1.02*1.05*$R$14</f>
        <v>8.6437732500000017E-2</v>
      </c>
    </row>
    <row r="46" spans="1:18" x14ac:dyDescent="0.2">
      <c r="A46" s="188"/>
      <c r="B46" s="219"/>
      <c r="C46" s="219"/>
      <c r="D46" s="241"/>
      <c r="E46" s="241"/>
      <c r="F46" s="327"/>
      <c r="G46" s="338"/>
      <c r="H46" s="332"/>
      <c r="I46" s="338"/>
      <c r="J46" s="332"/>
      <c r="K46" s="5"/>
      <c r="L46" s="5"/>
      <c r="M46" s="5"/>
      <c r="N46" s="119"/>
      <c r="O46" s="7">
        <f t="shared" si="5"/>
        <v>0</v>
      </c>
      <c r="P46" s="332"/>
      <c r="Q46" s="332"/>
      <c r="R46" s="187"/>
    </row>
    <row r="47" spans="1:18" x14ac:dyDescent="0.2">
      <c r="A47" s="188"/>
      <c r="B47" s="219"/>
      <c r="C47" s="219"/>
      <c r="D47" s="241"/>
      <c r="E47" s="241"/>
      <c r="F47" s="327"/>
      <c r="G47" s="338"/>
      <c r="H47" s="332"/>
      <c r="I47" s="338"/>
      <c r="J47" s="332"/>
      <c r="K47" s="5"/>
      <c r="L47" s="5"/>
      <c r="M47" s="47"/>
      <c r="N47" s="119"/>
      <c r="O47" s="7">
        <f t="shared" si="5"/>
        <v>0</v>
      </c>
      <c r="P47" s="332"/>
      <c r="Q47" s="332"/>
      <c r="R47" s="187"/>
    </row>
    <row r="48" spans="1:18" ht="12.75" customHeight="1" x14ac:dyDescent="0.2">
      <c r="A48" s="188"/>
      <c r="B48" s="220"/>
      <c r="C48" s="220"/>
      <c r="D48" s="242"/>
      <c r="E48" s="242"/>
      <c r="F48" s="328"/>
      <c r="G48" s="339"/>
      <c r="H48" s="333"/>
      <c r="I48" s="339"/>
      <c r="J48" s="333"/>
      <c r="K48" s="5"/>
      <c r="L48" s="5"/>
      <c r="M48" s="5"/>
      <c r="N48" s="119"/>
      <c r="O48" s="7">
        <f t="shared" si="5"/>
        <v>0</v>
      </c>
      <c r="P48" s="333"/>
      <c r="Q48" s="333"/>
      <c r="R48" s="187"/>
    </row>
    <row r="49" spans="1:18" x14ac:dyDescent="0.2">
      <c r="A49" s="188">
        <v>9</v>
      </c>
      <c r="B49" s="218" t="s">
        <v>122</v>
      </c>
      <c r="C49" s="218" t="s">
        <v>510</v>
      </c>
      <c r="D49" s="240" t="s">
        <v>29</v>
      </c>
      <c r="E49" s="240">
        <v>6</v>
      </c>
      <c r="F49" s="326">
        <f>H49+J49+R49</f>
        <v>0.19246801770000002</v>
      </c>
      <c r="G49" s="337"/>
      <c r="H49" s="331">
        <f>G49*$P$8/1000</f>
        <v>0</v>
      </c>
      <c r="I49" s="337"/>
      <c r="J49" s="331">
        <f>I49*$P$9/1000</f>
        <v>0</v>
      </c>
      <c r="K49" s="119" t="s">
        <v>253</v>
      </c>
      <c r="L49" s="119" t="s">
        <v>29</v>
      </c>
      <c r="M49" s="119">
        <v>1</v>
      </c>
      <c r="N49" s="119">
        <v>0.16700000000000001</v>
      </c>
      <c r="O49" s="7">
        <f t="shared" si="5"/>
        <v>0.16700000000000001</v>
      </c>
      <c r="P49" s="331">
        <f>E49*F49</f>
        <v>1.1548081062000002</v>
      </c>
      <c r="Q49" s="331">
        <f>SUM(O49:O52)</f>
        <v>0.16700000000000001</v>
      </c>
      <c r="R49" s="187">
        <f>Q49*1.02*1.05*$R$14</f>
        <v>0.19246801770000002</v>
      </c>
    </row>
    <row r="50" spans="1:18" x14ac:dyDescent="0.2">
      <c r="A50" s="188"/>
      <c r="B50" s="219"/>
      <c r="C50" s="219"/>
      <c r="D50" s="241"/>
      <c r="E50" s="241"/>
      <c r="F50" s="327"/>
      <c r="G50" s="338"/>
      <c r="H50" s="332"/>
      <c r="I50" s="338"/>
      <c r="J50" s="332"/>
      <c r="K50" s="5"/>
      <c r="L50" s="5"/>
      <c r="M50" s="5"/>
      <c r="N50" s="119"/>
      <c r="O50" s="7">
        <f t="shared" si="5"/>
        <v>0</v>
      </c>
      <c r="P50" s="332"/>
      <c r="Q50" s="332"/>
      <c r="R50" s="187"/>
    </row>
    <row r="51" spans="1:18" x14ac:dyDescent="0.2">
      <c r="A51" s="188"/>
      <c r="B51" s="219"/>
      <c r="C51" s="219"/>
      <c r="D51" s="241"/>
      <c r="E51" s="241"/>
      <c r="F51" s="327"/>
      <c r="G51" s="338"/>
      <c r="H51" s="332"/>
      <c r="I51" s="338"/>
      <c r="J51" s="332"/>
      <c r="K51" s="5"/>
      <c r="L51" s="5"/>
      <c r="M51" s="47"/>
      <c r="N51" s="119"/>
      <c r="O51" s="7">
        <f t="shared" si="5"/>
        <v>0</v>
      </c>
      <c r="P51" s="332"/>
      <c r="Q51" s="332"/>
      <c r="R51" s="187"/>
    </row>
    <row r="52" spans="1:18" ht="12.75" customHeight="1" x14ac:dyDescent="0.2">
      <c r="A52" s="188"/>
      <c r="B52" s="220"/>
      <c r="C52" s="220"/>
      <c r="D52" s="242"/>
      <c r="E52" s="242"/>
      <c r="F52" s="328"/>
      <c r="G52" s="339"/>
      <c r="H52" s="333"/>
      <c r="I52" s="339"/>
      <c r="J52" s="333"/>
      <c r="K52" s="5"/>
      <c r="L52" s="5"/>
      <c r="M52" s="5"/>
      <c r="N52" s="119"/>
      <c r="O52" s="7">
        <f t="shared" si="5"/>
        <v>0</v>
      </c>
      <c r="P52" s="333"/>
      <c r="Q52" s="333"/>
      <c r="R52" s="187"/>
    </row>
    <row r="53" spans="1:18" x14ac:dyDescent="0.2">
      <c r="A53" s="188">
        <v>10</v>
      </c>
      <c r="B53" s="218" t="s">
        <v>122</v>
      </c>
      <c r="C53" s="218" t="s">
        <v>511</v>
      </c>
      <c r="D53" s="240" t="s">
        <v>29</v>
      </c>
      <c r="E53" s="240">
        <v>7</v>
      </c>
      <c r="F53" s="326">
        <f>H53+J53+R53</f>
        <v>0.28812577500000008</v>
      </c>
      <c r="G53" s="337"/>
      <c r="H53" s="331">
        <f>G53*$P$8/1000</f>
        <v>0</v>
      </c>
      <c r="I53" s="337"/>
      <c r="J53" s="331">
        <f>I53*$P$9/1000</f>
        <v>0</v>
      </c>
      <c r="K53" s="119" t="s">
        <v>253</v>
      </c>
      <c r="L53" s="119" t="s">
        <v>29</v>
      </c>
      <c r="M53" s="119">
        <v>1</v>
      </c>
      <c r="N53" s="119">
        <v>0.25</v>
      </c>
      <c r="O53" s="7">
        <f t="shared" si="5"/>
        <v>0.25</v>
      </c>
      <c r="P53" s="331">
        <f>E53*F53</f>
        <v>2.0168804250000005</v>
      </c>
      <c r="Q53" s="331">
        <f>SUM(O53:O56)</f>
        <v>0.25</v>
      </c>
      <c r="R53" s="187">
        <f>Q53*1.02*1.05*$R$14</f>
        <v>0.28812577500000008</v>
      </c>
    </row>
    <row r="54" spans="1:18" x14ac:dyDescent="0.2">
      <c r="A54" s="188"/>
      <c r="B54" s="219"/>
      <c r="C54" s="219"/>
      <c r="D54" s="241"/>
      <c r="E54" s="241"/>
      <c r="F54" s="327"/>
      <c r="G54" s="338"/>
      <c r="H54" s="332"/>
      <c r="I54" s="338"/>
      <c r="J54" s="332"/>
      <c r="K54" s="5"/>
      <c r="L54" s="5"/>
      <c r="M54" s="5"/>
      <c r="N54" s="119"/>
      <c r="O54" s="7">
        <f t="shared" si="5"/>
        <v>0</v>
      </c>
      <c r="P54" s="332"/>
      <c r="Q54" s="332"/>
      <c r="R54" s="187"/>
    </row>
    <row r="55" spans="1:18" x14ac:dyDescent="0.2">
      <c r="A55" s="188"/>
      <c r="B55" s="219"/>
      <c r="C55" s="219"/>
      <c r="D55" s="241"/>
      <c r="E55" s="241"/>
      <c r="F55" s="327"/>
      <c r="G55" s="338"/>
      <c r="H55" s="332"/>
      <c r="I55" s="338"/>
      <c r="J55" s="332"/>
      <c r="K55" s="5"/>
      <c r="L55" s="5"/>
      <c r="M55" s="47"/>
      <c r="N55" s="119"/>
      <c r="O55" s="7">
        <f t="shared" si="5"/>
        <v>0</v>
      </c>
      <c r="P55" s="332"/>
      <c r="Q55" s="332"/>
      <c r="R55" s="187"/>
    </row>
    <row r="56" spans="1:18" ht="12.75" customHeight="1" x14ac:dyDescent="0.2">
      <c r="A56" s="188"/>
      <c r="B56" s="220"/>
      <c r="C56" s="220"/>
      <c r="D56" s="242"/>
      <c r="E56" s="242"/>
      <c r="F56" s="328"/>
      <c r="G56" s="339"/>
      <c r="H56" s="333"/>
      <c r="I56" s="339"/>
      <c r="J56" s="333"/>
      <c r="K56" s="5"/>
      <c r="L56" s="5"/>
      <c r="M56" s="5"/>
      <c r="N56" s="119"/>
      <c r="O56" s="7">
        <f t="shared" si="5"/>
        <v>0</v>
      </c>
      <c r="P56" s="333"/>
      <c r="Q56" s="333"/>
      <c r="R56" s="187"/>
    </row>
    <row r="57" spans="1:18" ht="12.75" customHeight="1" x14ac:dyDescent="0.2">
      <c r="A57" s="188">
        <v>11</v>
      </c>
      <c r="B57" s="196" t="s">
        <v>122</v>
      </c>
      <c r="C57" s="199" t="s">
        <v>512</v>
      </c>
      <c r="D57" s="240" t="s">
        <v>29</v>
      </c>
      <c r="E57" s="240">
        <v>15</v>
      </c>
      <c r="F57" s="190">
        <f>H57+J57+R57</f>
        <v>0.28812577500000008</v>
      </c>
      <c r="G57" s="191"/>
      <c r="H57" s="187">
        <f>G57*$P$8/1000</f>
        <v>0</v>
      </c>
      <c r="I57" s="191"/>
      <c r="J57" s="192">
        <f>I57*$P$9/1000</f>
        <v>0</v>
      </c>
      <c r="K57" s="5" t="s">
        <v>513</v>
      </c>
      <c r="L57" s="119" t="s">
        <v>29</v>
      </c>
      <c r="M57" s="119">
        <v>1</v>
      </c>
      <c r="N57" s="119">
        <v>0.25</v>
      </c>
      <c r="O57" s="7">
        <f t="shared" ref="O57:O60" si="6">M57*N57</f>
        <v>0.25</v>
      </c>
      <c r="P57" s="187">
        <f>E57*F57</f>
        <v>4.3218866250000012</v>
      </c>
      <c r="Q57" s="187">
        <f>SUM(O57:O60)</f>
        <v>0.25</v>
      </c>
      <c r="R57" s="187">
        <f>Q57*1.02*1.05*$R$14</f>
        <v>0.28812577500000008</v>
      </c>
    </row>
    <row r="58" spans="1:18" x14ac:dyDescent="0.2">
      <c r="A58" s="188"/>
      <c r="B58" s="197"/>
      <c r="C58" s="200"/>
      <c r="D58" s="241"/>
      <c r="E58" s="241"/>
      <c r="F58" s="190"/>
      <c r="G58" s="191"/>
      <c r="H58" s="187"/>
      <c r="I58" s="191"/>
      <c r="J58" s="192"/>
      <c r="K58" s="5"/>
      <c r="L58" s="5"/>
      <c r="M58" s="5"/>
      <c r="N58" s="119"/>
      <c r="O58" s="7">
        <f t="shared" si="6"/>
        <v>0</v>
      </c>
      <c r="P58" s="187"/>
      <c r="Q58" s="187"/>
      <c r="R58" s="187"/>
    </row>
    <row r="59" spans="1:18" x14ac:dyDescent="0.2">
      <c r="A59" s="188"/>
      <c r="B59" s="197"/>
      <c r="C59" s="200"/>
      <c r="D59" s="241"/>
      <c r="E59" s="241"/>
      <c r="F59" s="190"/>
      <c r="G59" s="191"/>
      <c r="H59" s="187"/>
      <c r="I59" s="191"/>
      <c r="J59" s="192"/>
      <c r="K59" s="5"/>
      <c r="L59" s="5"/>
      <c r="M59" s="47"/>
      <c r="N59" s="119"/>
      <c r="O59" s="7">
        <f t="shared" si="6"/>
        <v>0</v>
      </c>
      <c r="P59" s="187"/>
      <c r="Q59" s="187"/>
      <c r="R59" s="187"/>
    </row>
    <row r="60" spans="1:18" ht="12.75" customHeight="1" x14ac:dyDescent="0.2">
      <c r="A60" s="188"/>
      <c r="B60" s="198"/>
      <c r="C60" s="201"/>
      <c r="D60" s="242"/>
      <c r="E60" s="242"/>
      <c r="F60" s="190"/>
      <c r="G60" s="191"/>
      <c r="H60" s="187"/>
      <c r="I60" s="191"/>
      <c r="J60" s="192"/>
      <c r="K60" s="5"/>
      <c r="L60" s="5"/>
      <c r="M60" s="5"/>
      <c r="N60" s="119"/>
      <c r="O60" s="7">
        <f t="shared" si="6"/>
        <v>0</v>
      </c>
      <c r="P60" s="187"/>
      <c r="Q60" s="187"/>
      <c r="R60" s="187"/>
    </row>
    <row r="61" spans="1:18" ht="12.75" customHeight="1" x14ac:dyDescent="0.2">
      <c r="A61" s="188">
        <v>12</v>
      </c>
      <c r="B61" s="196" t="s">
        <v>122</v>
      </c>
      <c r="C61" s="199" t="s">
        <v>514</v>
      </c>
      <c r="D61" s="240" t="s">
        <v>29</v>
      </c>
      <c r="E61" s="240">
        <v>6</v>
      </c>
      <c r="F61" s="190">
        <f>H61+J61+R61</f>
        <v>0.57625155000000017</v>
      </c>
      <c r="G61" s="191"/>
      <c r="H61" s="187">
        <f>G61*$P$8/1000</f>
        <v>0</v>
      </c>
      <c r="I61" s="191"/>
      <c r="J61" s="192">
        <f>I61*$P$9/1000</f>
        <v>0</v>
      </c>
      <c r="K61" s="5" t="s">
        <v>513</v>
      </c>
      <c r="L61" s="119" t="s">
        <v>29</v>
      </c>
      <c r="M61" s="119">
        <v>1</v>
      </c>
      <c r="N61" s="119">
        <v>0.5</v>
      </c>
      <c r="O61" s="7">
        <f t="shared" ref="O61:O72" si="7">M61*N61</f>
        <v>0.5</v>
      </c>
      <c r="P61" s="187">
        <f>E61*F61</f>
        <v>3.4575093000000008</v>
      </c>
      <c r="Q61" s="187">
        <f>SUM(O61:O64)</f>
        <v>0.5</v>
      </c>
      <c r="R61" s="187">
        <f>Q61*1.02*1.05*$R$14</f>
        <v>0.57625155000000017</v>
      </c>
    </row>
    <row r="62" spans="1:18" x14ac:dyDescent="0.2">
      <c r="A62" s="188"/>
      <c r="B62" s="197"/>
      <c r="C62" s="200"/>
      <c r="D62" s="241"/>
      <c r="E62" s="241"/>
      <c r="F62" s="190"/>
      <c r="G62" s="191"/>
      <c r="H62" s="187"/>
      <c r="I62" s="191"/>
      <c r="J62" s="192"/>
      <c r="K62" s="5"/>
      <c r="L62" s="5"/>
      <c r="M62" s="5"/>
      <c r="N62" s="119"/>
      <c r="O62" s="7">
        <f t="shared" si="7"/>
        <v>0</v>
      </c>
      <c r="P62" s="187"/>
      <c r="Q62" s="187"/>
      <c r="R62" s="187"/>
    </row>
    <row r="63" spans="1:18" x14ac:dyDescent="0.2">
      <c r="A63" s="188"/>
      <c r="B63" s="197"/>
      <c r="C63" s="200"/>
      <c r="D63" s="241"/>
      <c r="E63" s="241"/>
      <c r="F63" s="190"/>
      <c r="G63" s="191"/>
      <c r="H63" s="187"/>
      <c r="I63" s="191"/>
      <c r="J63" s="192"/>
      <c r="K63" s="5"/>
      <c r="L63" s="5"/>
      <c r="M63" s="47"/>
      <c r="N63" s="119"/>
      <c r="O63" s="7">
        <f t="shared" si="7"/>
        <v>0</v>
      </c>
      <c r="P63" s="187"/>
      <c r="Q63" s="187"/>
      <c r="R63" s="187"/>
    </row>
    <row r="64" spans="1:18" ht="12.75" customHeight="1" x14ac:dyDescent="0.2">
      <c r="A64" s="188"/>
      <c r="B64" s="198"/>
      <c r="C64" s="201"/>
      <c r="D64" s="242"/>
      <c r="E64" s="242"/>
      <c r="F64" s="190"/>
      <c r="G64" s="191"/>
      <c r="H64" s="187"/>
      <c r="I64" s="191"/>
      <c r="J64" s="192"/>
      <c r="K64" s="5"/>
      <c r="L64" s="5"/>
      <c r="M64" s="5"/>
      <c r="N64" s="119"/>
      <c r="O64" s="7">
        <f t="shared" si="7"/>
        <v>0</v>
      </c>
      <c r="P64" s="187"/>
      <c r="Q64" s="187"/>
      <c r="R64" s="187"/>
    </row>
    <row r="65" spans="1:18" ht="12.75" customHeight="1" x14ac:dyDescent="0.2">
      <c r="A65" s="188">
        <v>13</v>
      </c>
      <c r="B65" s="196" t="s">
        <v>122</v>
      </c>
      <c r="C65" s="199" t="s">
        <v>515</v>
      </c>
      <c r="D65" s="240" t="s">
        <v>29</v>
      </c>
      <c r="E65" s="240">
        <v>7</v>
      </c>
      <c r="F65" s="190">
        <f>H65+J65+R65</f>
        <v>0.86437732500000009</v>
      </c>
      <c r="G65" s="191"/>
      <c r="H65" s="187">
        <f>G65*$P$8/1000</f>
        <v>0</v>
      </c>
      <c r="I65" s="191"/>
      <c r="J65" s="192">
        <f>I65*$P$9/1000</f>
        <v>0</v>
      </c>
      <c r="K65" s="5" t="s">
        <v>513</v>
      </c>
      <c r="L65" s="119" t="s">
        <v>29</v>
      </c>
      <c r="M65" s="119">
        <v>1</v>
      </c>
      <c r="N65" s="119">
        <v>0.75</v>
      </c>
      <c r="O65" s="7">
        <f t="shared" si="7"/>
        <v>0.75</v>
      </c>
      <c r="P65" s="187">
        <f>E65*F65</f>
        <v>6.0506412750000003</v>
      </c>
      <c r="Q65" s="187">
        <f>SUM(O65:O68)</f>
        <v>0.75</v>
      </c>
      <c r="R65" s="187">
        <f>Q65*1.02*1.05*$R$14</f>
        <v>0.86437732500000009</v>
      </c>
    </row>
    <row r="66" spans="1:18" x14ac:dyDescent="0.2">
      <c r="A66" s="188"/>
      <c r="B66" s="197"/>
      <c r="C66" s="200"/>
      <c r="D66" s="241"/>
      <c r="E66" s="241"/>
      <c r="F66" s="190"/>
      <c r="G66" s="191"/>
      <c r="H66" s="187"/>
      <c r="I66" s="191"/>
      <c r="J66" s="192"/>
      <c r="K66" s="5"/>
      <c r="L66" s="5"/>
      <c r="M66" s="5"/>
      <c r="N66" s="119"/>
      <c r="O66" s="7">
        <f t="shared" si="7"/>
        <v>0</v>
      </c>
      <c r="P66" s="187"/>
      <c r="Q66" s="187"/>
      <c r="R66" s="187"/>
    </row>
    <row r="67" spans="1:18" x14ac:dyDescent="0.2">
      <c r="A67" s="188"/>
      <c r="B67" s="197"/>
      <c r="C67" s="200"/>
      <c r="D67" s="241"/>
      <c r="E67" s="241"/>
      <c r="F67" s="190"/>
      <c r="G67" s="191"/>
      <c r="H67" s="187"/>
      <c r="I67" s="191"/>
      <c r="J67" s="192"/>
      <c r="K67" s="5"/>
      <c r="L67" s="5"/>
      <c r="M67" s="47"/>
      <c r="N67" s="119"/>
      <c r="O67" s="7">
        <f t="shared" si="7"/>
        <v>0</v>
      </c>
      <c r="P67" s="187"/>
      <c r="Q67" s="187"/>
      <c r="R67" s="187"/>
    </row>
    <row r="68" spans="1:18" ht="12.75" customHeight="1" x14ac:dyDescent="0.2">
      <c r="A68" s="188"/>
      <c r="B68" s="198"/>
      <c r="C68" s="201"/>
      <c r="D68" s="242"/>
      <c r="E68" s="242"/>
      <c r="F68" s="190"/>
      <c r="G68" s="191"/>
      <c r="H68" s="187"/>
      <c r="I68" s="191"/>
      <c r="J68" s="192"/>
      <c r="K68" s="5"/>
      <c r="L68" s="5"/>
      <c r="M68" s="5"/>
      <c r="N68" s="119"/>
      <c r="O68" s="7">
        <f t="shared" si="7"/>
        <v>0</v>
      </c>
      <c r="P68" s="187"/>
      <c r="Q68" s="187"/>
      <c r="R68" s="187"/>
    </row>
    <row r="69" spans="1:18" x14ac:dyDescent="0.2">
      <c r="A69" s="188">
        <v>14</v>
      </c>
      <c r="B69" s="196" t="s">
        <v>244</v>
      </c>
      <c r="C69" s="250" t="s">
        <v>516</v>
      </c>
      <c r="D69" s="242" t="s">
        <v>29</v>
      </c>
      <c r="E69" s="188">
        <v>10</v>
      </c>
      <c r="F69" s="190">
        <f>H69+J69+R69</f>
        <v>5.6598024724000009</v>
      </c>
      <c r="G69" s="191">
        <v>0.34899999999999998</v>
      </c>
      <c r="H69" s="187">
        <f>G69*$P$8/1000</f>
        <v>0.72931576999999992</v>
      </c>
      <c r="I69" s="191">
        <v>0.30099999999999999</v>
      </c>
      <c r="J69" s="187">
        <f>I69*$P$9/1000</f>
        <v>0.89211583999999999</v>
      </c>
      <c r="K69" s="119" t="s">
        <v>245</v>
      </c>
      <c r="L69" s="5" t="s">
        <v>29</v>
      </c>
      <c r="M69" s="5">
        <v>1</v>
      </c>
      <c r="N69" s="119">
        <v>2.42</v>
      </c>
      <c r="O69" s="7">
        <f t="shared" si="7"/>
        <v>2.42</v>
      </c>
      <c r="P69" s="187">
        <f>E69*F69</f>
        <v>56.598024724000012</v>
      </c>
      <c r="Q69" s="187">
        <f>SUM(O69:O72)</f>
        <v>3.504</v>
      </c>
      <c r="R69" s="246">
        <f>Q69*1.02*1.05*$R$14</f>
        <v>4.0383708624000008</v>
      </c>
    </row>
    <row r="70" spans="1:18" x14ac:dyDescent="0.2">
      <c r="A70" s="188"/>
      <c r="B70" s="197"/>
      <c r="C70" s="224"/>
      <c r="D70" s="188"/>
      <c r="E70" s="188"/>
      <c r="F70" s="190"/>
      <c r="G70" s="191"/>
      <c r="H70" s="187"/>
      <c r="I70" s="191"/>
      <c r="J70" s="187"/>
      <c r="K70" s="5"/>
      <c r="L70" s="5"/>
      <c r="M70" s="5"/>
      <c r="N70" s="119"/>
      <c r="O70" s="7">
        <f t="shared" si="7"/>
        <v>0</v>
      </c>
      <c r="P70" s="187"/>
      <c r="Q70" s="187"/>
      <c r="R70" s="246"/>
    </row>
    <row r="71" spans="1:18" x14ac:dyDescent="0.2">
      <c r="A71" s="188"/>
      <c r="B71" s="197"/>
      <c r="C71" s="224"/>
      <c r="D71" s="188"/>
      <c r="E71" s="188"/>
      <c r="F71" s="190"/>
      <c r="G71" s="191"/>
      <c r="H71" s="187"/>
      <c r="I71" s="191"/>
      <c r="J71" s="187"/>
      <c r="K71" s="5" t="s">
        <v>246</v>
      </c>
      <c r="L71" s="5" t="s">
        <v>29</v>
      </c>
      <c r="M71" s="114">
        <v>2</v>
      </c>
      <c r="N71" s="119">
        <v>0.54200000000000004</v>
      </c>
      <c r="O71" s="7">
        <f t="shared" si="7"/>
        <v>1.0840000000000001</v>
      </c>
      <c r="P71" s="187"/>
      <c r="Q71" s="187"/>
      <c r="R71" s="246"/>
    </row>
    <row r="72" spans="1:18" ht="12.75" customHeight="1" x14ac:dyDescent="0.2">
      <c r="A72" s="188"/>
      <c r="B72" s="198"/>
      <c r="C72" s="224"/>
      <c r="D72" s="188"/>
      <c r="E72" s="188"/>
      <c r="F72" s="190"/>
      <c r="G72" s="191"/>
      <c r="H72" s="187"/>
      <c r="I72" s="191"/>
      <c r="J72" s="187"/>
      <c r="K72" s="5"/>
      <c r="L72" s="5"/>
      <c r="M72" s="5"/>
      <c r="N72" s="119"/>
      <c r="O72" s="7">
        <f t="shared" si="7"/>
        <v>0</v>
      </c>
      <c r="P72" s="187"/>
      <c r="Q72" s="187"/>
      <c r="R72" s="246"/>
    </row>
    <row r="73" spans="1:18" ht="12.75" customHeight="1" x14ac:dyDescent="0.2">
      <c r="A73" s="188">
        <v>15</v>
      </c>
      <c r="B73" s="196" t="s">
        <v>544</v>
      </c>
      <c r="C73" s="199" t="s">
        <v>517</v>
      </c>
      <c r="D73" s="242" t="s">
        <v>29</v>
      </c>
      <c r="E73" s="188">
        <v>1</v>
      </c>
      <c r="F73" s="190">
        <f>H73+J73+R73</f>
        <v>5.0424006475000009</v>
      </c>
      <c r="G73" s="191">
        <v>0.34200000000000003</v>
      </c>
      <c r="H73" s="187">
        <f>G73*$P$8/1000</f>
        <v>0.71468766000000006</v>
      </c>
      <c r="I73" s="191">
        <v>0.245</v>
      </c>
      <c r="J73" s="192">
        <f>I73*$P$9/1000</f>
        <v>0.72614080000000003</v>
      </c>
      <c r="K73" s="5" t="s">
        <v>545</v>
      </c>
      <c r="L73" s="5" t="s">
        <v>29</v>
      </c>
      <c r="M73" s="5">
        <v>1</v>
      </c>
      <c r="N73" s="119">
        <v>3</v>
      </c>
      <c r="O73" s="7">
        <f t="shared" ref="O73:O100" si="8">M73*N73</f>
        <v>3</v>
      </c>
      <c r="P73" s="187">
        <f>E73*F73</f>
        <v>5.0424006475000009</v>
      </c>
      <c r="Q73" s="187">
        <f>SUM(O73:O76)</f>
        <v>3.125</v>
      </c>
      <c r="R73" s="187">
        <f>Q73*1.02*1.05*$R$14</f>
        <v>3.6015721875000004</v>
      </c>
    </row>
    <row r="74" spans="1:18" x14ac:dyDescent="0.2">
      <c r="A74" s="188"/>
      <c r="B74" s="197"/>
      <c r="C74" s="200"/>
      <c r="D74" s="188"/>
      <c r="E74" s="188"/>
      <c r="F74" s="190"/>
      <c r="G74" s="191"/>
      <c r="H74" s="187"/>
      <c r="I74" s="191"/>
      <c r="J74" s="192"/>
      <c r="K74" s="5"/>
      <c r="L74" s="5"/>
      <c r="M74" s="5"/>
      <c r="N74" s="119"/>
      <c r="O74" s="7">
        <f t="shared" si="8"/>
        <v>0</v>
      </c>
      <c r="P74" s="187"/>
      <c r="Q74" s="187"/>
      <c r="R74" s="187"/>
    </row>
    <row r="75" spans="1:18" x14ac:dyDescent="0.2">
      <c r="A75" s="188"/>
      <c r="B75" s="197"/>
      <c r="C75" s="200"/>
      <c r="D75" s="188"/>
      <c r="E75" s="188"/>
      <c r="F75" s="190"/>
      <c r="G75" s="191"/>
      <c r="H75" s="187"/>
      <c r="I75" s="191"/>
      <c r="J75" s="192"/>
      <c r="K75" s="136" t="s">
        <v>246</v>
      </c>
      <c r="L75" s="5" t="s">
        <v>29</v>
      </c>
      <c r="M75" s="5">
        <v>1</v>
      </c>
      <c r="N75" s="119">
        <v>0.125</v>
      </c>
      <c r="O75" s="7">
        <f t="shared" si="8"/>
        <v>0.125</v>
      </c>
      <c r="P75" s="187"/>
      <c r="Q75" s="187"/>
      <c r="R75" s="187"/>
    </row>
    <row r="76" spans="1:18" ht="12.75" customHeight="1" x14ac:dyDescent="0.2">
      <c r="A76" s="188"/>
      <c r="B76" s="198"/>
      <c r="C76" s="201"/>
      <c r="D76" s="188"/>
      <c r="E76" s="188"/>
      <c r="F76" s="190"/>
      <c r="G76" s="191"/>
      <c r="H76" s="187"/>
      <c r="I76" s="191"/>
      <c r="J76" s="192"/>
      <c r="K76" s="5"/>
      <c r="L76" s="5"/>
      <c r="M76" s="5"/>
      <c r="N76" s="119"/>
      <c r="O76" s="7">
        <f t="shared" si="8"/>
        <v>0</v>
      </c>
      <c r="P76" s="187"/>
      <c r="Q76" s="187"/>
      <c r="R76" s="187"/>
    </row>
    <row r="77" spans="1:18" x14ac:dyDescent="0.2">
      <c r="A77" s="188">
        <v>16</v>
      </c>
      <c r="B77" s="189" t="s">
        <v>248</v>
      </c>
      <c r="C77" s="189" t="s">
        <v>518</v>
      </c>
      <c r="D77" s="188" t="s">
        <v>29</v>
      </c>
      <c r="E77" s="188">
        <v>18</v>
      </c>
      <c r="F77" s="190">
        <f>H77+J77+R77</f>
        <v>4.3596522475000006</v>
      </c>
      <c r="G77" s="191">
        <v>0.35</v>
      </c>
      <c r="H77" s="187">
        <f>G77*$P$8/1000</f>
        <v>0.73140549999999993</v>
      </c>
      <c r="I77" s="191">
        <v>8.9999999999999993E-3</v>
      </c>
      <c r="J77" s="187">
        <f>I77*$P$9/1000</f>
        <v>2.667456E-2</v>
      </c>
      <c r="K77" s="119" t="s">
        <v>245</v>
      </c>
      <c r="L77" s="119" t="s">
        <v>29</v>
      </c>
      <c r="M77" s="119">
        <v>1</v>
      </c>
      <c r="N77" s="119">
        <v>3</v>
      </c>
      <c r="O77" s="7">
        <f t="shared" si="8"/>
        <v>3</v>
      </c>
      <c r="P77" s="187">
        <f>E77*F77</f>
        <v>78.473740455000012</v>
      </c>
      <c r="Q77" s="187">
        <f>SUM(O77:O80)</f>
        <v>3.125</v>
      </c>
      <c r="R77" s="187">
        <f>Q77*1.02*1.05*$R$14</f>
        <v>3.6015721875000004</v>
      </c>
    </row>
    <row r="78" spans="1:18" x14ac:dyDescent="0.2">
      <c r="A78" s="188"/>
      <c r="B78" s="189"/>
      <c r="C78" s="189"/>
      <c r="D78" s="188"/>
      <c r="E78" s="188"/>
      <c r="F78" s="190"/>
      <c r="G78" s="191"/>
      <c r="H78" s="187"/>
      <c r="I78" s="191"/>
      <c r="J78" s="187"/>
      <c r="K78" s="119"/>
      <c r="L78" s="119"/>
      <c r="M78" s="119"/>
      <c r="N78" s="119"/>
      <c r="O78" s="7">
        <f t="shared" si="8"/>
        <v>0</v>
      </c>
      <c r="P78" s="187"/>
      <c r="Q78" s="187"/>
      <c r="R78" s="187"/>
    </row>
    <row r="79" spans="1:18" x14ac:dyDescent="0.2">
      <c r="A79" s="188"/>
      <c r="B79" s="189"/>
      <c r="C79" s="189"/>
      <c r="D79" s="188"/>
      <c r="E79" s="188"/>
      <c r="F79" s="190"/>
      <c r="G79" s="191"/>
      <c r="H79" s="187"/>
      <c r="I79" s="191"/>
      <c r="J79" s="187"/>
      <c r="K79" s="119" t="s">
        <v>246</v>
      </c>
      <c r="L79" s="119" t="s">
        <v>29</v>
      </c>
      <c r="M79" s="119">
        <v>1</v>
      </c>
      <c r="N79" s="136">
        <v>0.125</v>
      </c>
      <c r="O79" s="7">
        <f t="shared" si="8"/>
        <v>0.125</v>
      </c>
      <c r="P79" s="187"/>
      <c r="Q79" s="187"/>
      <c r="R79" s="187"/>
    </row>
    <row r="80" spans="1:18" ht="12.75" customHeight="1" x14ac:dyDescent="0.2">
      <c r="A80" s="188"/>
      <c r="B80" s="189"/>
      <c r="C80" s="189"/>
      <c r="D80" s="188"/>
      <c r="E80" s="188"/>
      <c r="F80" s="190"/>
      <c r="G80" s="191"/>
      <c r="H80" s="187"/>
      <c r="I80" s="191"/>
      <c r="J80" s="187"/>
      <c r="K80" s="5"/>
      <c r="L80" s="5"/>
      <c r="M80" s="5"/>
      <c r="N80" s="119"/>
      <c r="O80" s="7">
        <f t="shared" si="8"/>
        <v>0</v>
      </c>
      <c r="P80" s="187"/>
      <c r="Q80" s="187"/>
      <c r="R80" s="187"/>
    </row>
    <row r="81" spans="1:18" ht="12.75" customHeight="1" x14ac:dyDescent="0.2">
      <c r="A81" s="188">
        <v>17</v>
      </c>
      <c r="B81" s="189" t="s">
        <v>247</v>
      </c>
      <c r="C81" s="189" t="s">
        <v>519</v>
      </c>
      <c r="D81" s="188" t="s">
        <v>29</v>
      </c>
      <c r="E81" s="188">
        <v>42</v>
      </c>
      <c r="F81" s="190">
        <f>H81+J81+R81</f>
        <v>3.2310068505</v>
      </c>
      <c r="G81" s="191">
        <v>0.41099999999999998</v>
      </c>
      <c r="H81" s="187">
        <f>G81*$P$8/1000</f>
        <v>0.85887902999999999</v>
      </c>
      <c r="I81" s="191">
        <v>0.42899999999999999</v>
      </c>
      <c r="J81" s="187">
        <f>I81*$P$9/1000</f>
        <v>1.2714873600000001</v>
      </c>
      <c r="K81" s="5" t="s">
        <v>245</v>
      </c>
      <c r="L81" s="119" t="s">
        <v>29</v>
      </c>
      <c r="M81" s="5">
        <v>1</v>
      </c>
      <c r="N81" s="119">
        <v>0.83</v>
      </c>
      <c r="O81" s="7">
        <f t="shared" ref="O81:O88" si="9">M81*N81</f>
        <v>0.83</v>
      </c>
      <c r="P81" s="187">
        <f>E81*F81</f>
        <v>135.702287721</v>
      </c>
      <c r="Q81" s="187">
        <f>SUM(O81:O84)</f>
        <v>0.95499999999999996</v>
      </c>
      <c r="R81" s="246">
        <f>Q81*1.02*1.05*$R$14</f>
        <v>1.1006404605</v>
      </c>
    </row>
    <row r="82" spans="1:18" x14ac:dyDescent="0.2">
      <c r="A82" s="188"/>
      <c r="B82" s="189"/>
      <c r="C82" s="189"/>
      <c r="D82" s="188"/>
      <c r="E82" s="188"/>
      <c r="F82" s="190"/>
      <c r="G82" s="191"/>
      <c r="H82" s="187"/>
      <c r="I82" s="191"/>
      <c r="J82" s="187"/>
      <c r="K82" s="5"/>
      <c r="L82" s="5"/>
      <c r="M82" s="5"/>
      <c r="N82" s="119"/>
      <c r="O82" s="7">
        <f t="shared" si="9"/>
        <v>0</v>
      </c>
      <c r="P82" s="187"/>
      <c r="Q82" s="187"/>
      <c r="R82" s="246"/>
    </row>
    <row r="83" spans="1:18" x14ac:dyDescent="0.2">
      <c r="A83" s="188"/>
      <c r="B83" s="189"/>
      <c r="C83" s="189"/>
      <c r="D83" s="188"/>
      <c r="E83" s="188"/>
      <c r="F83" s="190"/>
      <c r="G83" s="191"/>
      <c r="H83" s="187"/>
      <c r="I83" s="191"/>
      <c r="J83" s="187"/>
      <c r="K83" s="5" t="s">
        <v>246</v>
      </c>
      <c r="L83" s="5" t="s">
        <v>29</v>
      </c>
      <c r="M83" s="114">
        <v>1</v>
      </c>
      <c r="N83" s="136">
        <v>0.125</v>
      </c>
      <c r="O83" s="7">
        <f t="shared" si="9"/>
        <v>0.125</v>
      </c>
      <c r="P83" s="187"/>
      <c r="Q83" s="187"/>
      <c r="R83" s="246"/>
    </row>
    <row r="84" spans="1:18" ht="12.75" customHeight="1" x14ac:dyDescent="0.2">
      <c r="A84" s="188"/>
      <c r="B84" s="189"/>
      <c r="C84" s="189"/>
      <c r="D84" s="188"/>
      <c r="E84" s="188"/>
      <c r="F84" s="190"/>
      <c r="G84" s="191"/>
      <c r="H84" s="187"/>
      <c r="I84" s="191"/>
      <c r="J84" s="187"/>
      <c r="K84" s="5"/>
      <c r="L84" s="5"/>
      <c r="M84" s="5"/>
      <c r="N84" s="119"/>
      <c r="O84" s="7">
        <f t="shared" si="9"/>
        <v>0</v>
      </c>
      <c r="P84" s="187"/>
      <c r="Q84" s="187"/>
      <c r="R84" s="246"/>
    </row>
    <row r="85" spans="1:18" x14ac:dyDescent="0.2">
      <c r="A85" s="188">
        <v>18</v>
      </c>
      <c r="B85" s="196" t="s">
        <v>257</v>
      </c>
      <c r="C85" s="224" t="s">
        <v>520</v>
      </c>
      <c r="D85" s="188" t="s">
        <v>29</v>
      </c>
      <c r="E85" s="188">
        <v>1</v>
      </c>
      <c r="F85" s="190">
        <f>H85+J85+R85</f>
        <v>10.9954639125</v>
      </c>
      <c r="G85" s="191">
        <v>0.66</v>
      </c>
      <c r="H85" s="187">
        <f>G85*$P$8/1000</f>
        <v>1.3792218000000001</v>
      </c>
      <c r="I85" s="191">
        <v>0.96</v>
      </c>
      <c r="J85" s="192">
        <f>I85*$P$9/1000</f>
        <v>2.8452864</v>
      </c>
      <c r="K85" s="5" t="s">
        <v>258</v>
      </c>
      <c r="L85" s="5" t="s">
        <v>29</v>
      </c>
      <c r="M85" s="114">
        <v>1</v>
      </c>
      <c r="N85" s="119">
        <v>5.5</v>
      </c>
      <c r="O85" s="7">
        <f t="shared" si="9"/>
        <v>5.5</v>
      </c>
      <c r="P85" s="187">
        <f>E85*F85</f>
        <v>10.9954639125</v>
      </c>
      <c r="Q85" s="187">
        <f>SUM(O85:O88)</f>
        <v>5.875</v>
      </c>
      <c r="R85" s="187">
        <f>Q85*1.02*1.05*$R$14</f>
        <v>6.7709557125000002</v>
      </c>
    </row>
    <row r="86" spans="1:18" x14ac:dyDescent="0.2">
      <c r="A86" s="188"/>
      <c r="B86" s="197"/>
      <c r="C86" s="224"/>
      <c r="D86" s="188"/>
      <c r="E86" s="188"/>
      <c r="F86" s="190"/>
      <c r="G86" s="191"/>
      <c r="H86" s="187"/>
      <c r="I86" s="191"/>
      <c r="J86" s="192"/>
      <c r="K86" s="5"/>
      <c r="L86" s="5"/>
      <c r="M86" s="5"/>
      <c r="N86" s="119"/>
      <c r="O86" s="7">
        <f t="shared" si="9"/>
        <v>0</v>
      </c>
      <c r="P86" s="187"/>
      <c r="Q86" s="187"/>
      <c r="R86" s="187"/>
    </row>
    <row r="87" spans="1:18" x14ac:dyDescent="0.2">
      <c r="A87" s="188"/>
      <c r="B87" s="197"/>
      <c r="C87" s="224"/>
      <c r="D87" s="188"/>
      <c r="E87" s="188"/>
      <c r="F87" s="190"/>
      <c r="G87" s="191"/>
      <c r="H87" s="187"/>
      <c r="I87" s="191"/>
      <c r="J87" s="192"/>
      <c r="K87" s="5" t="s">
        <v>246</v>
      </c>
      <c r="L87" s="5" t="s">
        <v>29</v>
      </c>
      <c r="M87" s="114">
        <v>3</v>
      </c>
      <c r="N87" s="136">
        <v>0.125</v>
      </c>
      <c r="O87" s="7">
        <f t="shared" si="9"/>
        <v>0.375</v>
      </c>
      <c r="P87" s="187"/>
      <c r="Q87" s="187"/>
      <c r="R87" s="187"/>
    </row>
    <row r="88" spans="1:18" ht="12.75" customHeight="1" x14ac:dyDescent="0.2">
      <c r="A88" s="188"/>
      <c r="B88" s="198"/>
      <c r="C88" s="224"/>
      <c r="D88" s="188"/>
      <c r="E88" s="188"/>
      <c r="F88" s="190"/>
      <c r="G88" s="191"/>
      <c r="H88" s="187"/>
      <c r="I88" s="191"/>
      <c r="J88" s="192"/>
      <c r="K88" s="5"/>
      <c r="L88" s="5"/>
      <c r="M88" s="5"/>
      <c r="N88" s="119"/>
      <c r="O88" s="7">
        <f t="shared" si="9"/>
        <v>0</v>
      </c>
      <c r="P88" s="187"/>
      <c r="Q88" s="187"/>
      <c r="R88" s="187"/>
    </row>
    <row r="89" spans="1:18" x14ac:dyDescent="0.2">
      <c r="A89" s="188">
        <v>19</v>
      </c>
      <c r="B89" s="218" t="s">
        <v>122</v>
      </c>
      <c r="C89" s="218" t="s">
        <v>105</v>
      </c>
      <c r="D89" s="240" t="s">
        <v>29</v>
      </c>
      <c r="E89" s="240">
        <v>14</v>
      </c>
      <c r="F89" s="326">
        <f>H89+J89+R89</f>
        <v>0.11525031000000002</v>
      </c>
      <c r="G89" s="337"/>
      <c r="H89" s="331">
        <f>G89*$P$8/1000</f>
        <v>0</v>
      </c>
      <c r="I89" s="337"/>
      <c r="J89" s="331">
        <f>I89*$P$9/1000</f>
        <v>0</v>
      </c>
      <c r="K89" s="119" t="s">
        <v>253</v>
      </c>
      <c r="L89" s="119" t="s">
        <v>29</v>
      </c>
      <c r="M89" s="119">
        <v>1</v>
      </c>
      <c r="N89" s="119">
        <v>0.1</v>
      </c>
      <c r="O89" s="7">
        <f>M89*N89</f>
        <v>0.1</v>
      </c>
      <c r="P89" s="331">
        <f>E89*F89</f>
        <v>1.6135043400000004</v>
      </c>
      <c r="Q89" s="331">
        <f>SUM(O89:O92)</f>
        <v>0.1</v>
      </c>
      <c r="R89" s="187">
        <f>Q89*1.02*1.05*$R$14</f>
        <v>0.11525031000000002</v>
      </c>
    </row>
    <row r="90" spans="1:18" x14ac:dyDescent="0.2">
      <c r="A90" s="188"/>
      <c r="B90" s="219"/>
      <c r="C90" s="219"/>
      <c r="D90" s="241"/>
      <c r="E90" s="241"/>
      <c r="F90" s="327"/>
      <c r="G90" s="338"/>
      <c r="H90" s="332"/>
      <c r="I90" s="338"/>
      <c r="J90" s="332"/>
      <c r="K90" s="5"/>
      <c r="L90" s="5"/>
      <c r="M90" s="5"/>
      <c r="N90" s="119"/>
      <c r="O90" s="7">
        <f>M90*N90</f>
        <v>0</v>
      </c>
      <c r="P90" s="332"/>
      <c r="Q90" s="332"/>
      <c r="R90" s="187"/>
    </row>
    <row r="91" spans="1:18" x14ac:dyDescent="0.2">
      <c r="A91" s="188"/>
      <c r="B91" s="219"/>
      <c r="C91" s="219"/>
      <c r="D91" s="241"/>
      <c r="E91" s="241"/>
      <c r="F91" s="327"/>
      <c r="G91" s="338"/>
      <c r="H91" s="332"/>
      <c r="I91" s="338"/>
      <c r="J91" s="332"/>
      <c r="K91" s="5"/>
      <c r="L91" s="5"/>
      <c r="M91" s="47"/>
      <c r="N91" s="119"/>
      <c r="O91" s="7">
        <f>M91*N91</f>
        <v>0</v>
      </c>
      <c r="P91" s="332"/>
      <c r="Q91" s="332"/>
      <c r="R91" s="187"/>
    </row>
    <row r="92" spans="1:18" ht="12.75" customHeight="1" x14ac:dyDescent="0.2">
      <c r="A92" s="188"/>
      <c r="B92" s="220"/>
      <c r="C92" s="220"/>
      <c r="D92" s="242"/>
      <c r="E92" s="242"/>
      <c r="F92" s="328"/>
      <c r="G92" s="339"/>
      <c r="H92" s="333"/>
      <c r="I92" s="339"/>
      <c r="J92" s="333"/>
      <c r="K92" s="5"/>
      <c r="L92" s="5"/>
      <c r="M92" s="5"/>
      <c r="N92" s="119"/>
      <c r="O92" s="7">
        <f>M92*N92</f>
        <v>0</v>
      </c>
      <c r="P92" s="333"/>
      <c r="Q92" s="333"/>
      <c r="R92" s="187"/>
    </row>
    <row r="93" spans="1:18" ht="12.75" customHeight="1" x14ac:dyDescent="0.2">
      <c r="A93" s="188">
        <v>20</v>
      </c>
      <c r="B93" s="196" t="s">
        <v>521</v>
      </c>
      <c r="C93" s="254" t="s">
        <v>522</v>
      </c>
      <c r="D93" s="237" t="s">
        <v>29</v>
      </c>
      <c r="E93" s="188">
        <v>1</v>
      </c>
      <c r="F93" s="190">
        <f>H93+J93+R93</f>
        <v>74.849200300000007</v>
      </c>
      <c r="G93" s="191">
        <v>4.95</v>
      </c>
      <c r="H93" s="187">
        <f>G93*$P$8/1000</f>
        <v>10.344163500000001</v>
      </c>
      <c r="I93" s="191">
        <v>1.52</v>
      </c>
      <c r="J93" s="187">
        <f>I93*$P$9/1000</f>
        <v>4.5050368000000001</v>
      </c>
      <c r="K93" s="5" t="s">
        <v>220</v>
      </c>
      <c r="L93" s="119" t="s">
        <v>29</v>
      </c>
      <c r="M93" s="119">
        <v>1</v>
      </c>
      <c r="N93" s="119">
        <v>60</v>
      </c>
      <c r="O93" s="7">
        <f t="shared" ref="O93:O96" si="10">M93*N93</f>
        <v>60</v>
      </c>
      <c r="P93" s="187">
        <f>E93*F93</f>
        <v>74.849200300000007</v>
      </c>
      <c r="Q93" s="187">
        <f>SUM(O93:O96)</f>
        <v>60</v>
      </c>
      <c r="R93" s="246">
        <f>Q93</f>
        <v>60</v>
      </c>
    </row>
    <row r="94" spans="1:18" x14ac:dyDescent="0.2">
      <c r="A94" s="188"/>
      <c r="B94" s="197"/>
      <c r="C94" s="255"/>
      <c r="D94" s="238"/>
      <c r="E94" s="188"/>
      <c r="F94" s="190"/>
      <c r="G94" s="191"/>
      <c r="H94" s="187"/>
      <c r="I94" s="191"/>
      <c r="J94" s="187"/>
      <c r="K94" s="5"/>
      <c r="L94" s="5"/>
      <c r="M94" s="5"/>
      <c r="N94" s="119"/>
      <c r="O94" s="7">
        <f t="shared" si="10"/>
        <v>0</v>
      </c>
      <c r="P94" s="187"/>
      <c r="Q94" s="187"/>
      <c r="R94" s="246"/>
    </row>
    <row r="95" spans="1:18" x14ac:dyDescent="0.2">
      <c r="A95" s="188"/>
      <c r="B95" s="197"/>
      <c r="C95" s="255"/>
      <c r="D95" s="238"/>
      <c r="E95" s="188"/>
      <c r="F95" s="190"/>
      <c r="G95" s="191"/>
      <c r="H95" s="187"/>
      <c r="I95" s="191"/>
      <c r="J95" s="187"/>
      <c r="K95" s="5"/>
      <c r="L95" s="5"/>
      <c r="M95" s="47"/>
      <c r="N95" s="119"/>
      <c r="O95" s="7">
        <f t="shared" si="10"/>
        <v>0</v>
      </c>
      <c r="P95" s="187"/>
      <c r="Q95" s="187"/>
      <c r="R95" s="246"/>
    </row>
    <row r="96" spans="1:18" ht="12.75" customHeight="1" x14ac:dyDescent="0.2">
      <c r="A96" s="188"/>
      <c r="B96" s="198"/>
      <c r="C96" s="256"/>
      <c r="D96" s="239"/>
      <c r="E96" s="188"/>
      <c r="F96" s="190"/>
      <c r="G96" s="191"/>
      <c r="H96" s="187"/>
      <c r="I96" s="191"/>
      <c r="J96" s="187"/>
      <c r="K96" s="5"/>
      <c r="L96" s="5"/>
      <c r="M96" s="5"/>
      <c r="N96" s="119"/>
      <c r="O96" s="7">
        <f t="shared" si="10"/>
        <v>0</v>
      </c>
      <c r="P96" s="187"/>
      <c r="Q96" s="187"/>
      <c r="R96" s="246"/>
    </row>
    <row r="97" spans="1:18" ht="12.75" customHeight="1" x14ac:dyDescent="0.2">
      <c r="A97" s="188">
        <v>21</v>
      </c>
      <c r="B97" s="196" t="s">
        <v>122</v>
      </c>
      <c r="C97" s="199" t="s">
        <v>523</v>
      </c>
      <c r="D97" s="237" t="s">
        <v>29</v>
      </c>
      <c r="E97" s="188">
        <v>2</v>
      </c>
      <c r="F97" s="190">
        <f>H97+J97+R97</f>
        <v>1.1525031000000003</v>
      </c>
      <c r="G97" s="191"/>
      <c r="H97" s="187">
        <f>G97*$P$8/1000</f>
        <v>0</v>
      </c>
      <c r="I97" s="191"/>
      <c r="J97" s="192">
        <f>I97*$P$9/1000</f>
        <v>0</v>
      </c>
      <c r="K97" s="5" t="s">
        <v>524</v>
      </c>
      <c r="L97" s="102" t="s">
        <v>29</v>
      </c>
      <c r="M97" s="103">
        <v>1</v>
      </c>
      <c r="N97" s="119">
        <v>1</v>
      </c>
      <c r="O97" s="7">
        <f t="shared" si="8"/>
        <v>1</v>
      </c>
      <c r="P97" s="187">
        <f>E97*F97</f>
        <v>2.3050062000000007</v>
      </c>
      <c r="Q97" s="187">
        <f>SUM(O97:O100)</f>
        <v>1</v>
      </c>
      <c r="R97" s="187">
        <f>Q97*1.02*1.05*$R$14</f>
        <v>1.1525031000000003</v>
      </c>
    </row>
    <row r="98" spans="1:18" x14ac:dyDescent="0.2">
      <c r="A98" s="188"/>
      <c r="B98" s="197"/>
      <c r="C98" s="200"/>
      <c r="D98" s="238"/>
      <c r="E98" s="188"/>
      <c r="F98" s="190"/>
      <c r="G98" s="191"/>
      <c r="H98" s="187"/>
      <c r="I98" s="191"/>
      <c r="J98" s="192"/>
      <c r="K98" s="5"/>
      <c r="L98" s="5"/>
      <c r="M98" s="5"/>
      <c r="N98" s="119"/>
      <c r="O98" s="7">
        <f t="shared" si="8"/>
        <v>0</v>
      </c>
      <c r="P98" s="187"/>
      <c r="Q98" s="187"/>
      <c r="R98" s="187"/>
    </row>
    <row r="99" spans="1:18" x14ac:dyDescent="0.2">
      <c r="A99" s="188"/>
      <c r="B99" s="197"/>
      <c r="C99" s="200"/>
      <c r="D99" s="238"/>
      <c r="E99" s="188"/>
      <c r="F99" s="190"/>
      <c r="G99" s="191"/>
      <c r="H99" s="187"/>
      <c r="I99" s="191"/>
      <c r="J99" s="192"/>
      <c r="K99" s="5"/>
      <c r="L99" s="5"/>
      <c r="M99" s="47"/>
      <c r="N99" s="119"/>
      <c r="O99" s="7">
        <f t="shared" si="8"/>
        <v>0</v>
      </c>
      <c r="P99" s="187"/>
      <c r="Q99" s="187"/>
      <c r="R99" s="187"/>
    </row>
    <row r="100" spans="1:18" ht="12.75" customHeight="1" x14ac:dyDescent="0.2">
      <c r="A100" s="188"/>
      <c r="B100" s="198"/>
      <c r="C100" s="201"/>
      <c r="D100" s="238"/>
      <c r="E100" s="188"/>
      <c r="F100" s="190"/>
      <c r="G100" s="191"/>
      <c r="H100" s="187"/>
      <c r="I100" s="191"/>
      <c r="J100" s="192"/>
      <c r="K100" s="5"/>
      <c r="L100" s="5"/>
      <c r="M100" s="5"/>
      <c r="N100" s="119"/>
      <c r="O100" s="7">
        <f t="shared" si="8"/>
        <v>0</v>
      </c>
      <c r="P100" s="187"/>
      <c r="Q100" s="187"/>
      <c r="R100" s="187"/>
    </row>
    <row r="101" spans="1:18" x14ac:dyDescent="0.2">
      <c r="A101" s="188">
        <v>22</v>
      </c>
      <c r="B101" s="189" t="s">
        <v>243</v>
      </c>
      <c r="C101" s="189" t="s">
        <v>525</v>
      </c>
      <c r="D101" s="188" t="s">
        <v>29</v>
      </c>
      <c r="E101" s="188">
        <v>11</v>
      </c>
      <c r="F101" s="190">
        <f>H101+J101+R101</f>
        <v>2.6959489999999997</v>
      </c>
      <c r="G101" s="191">
        <v>0.9</v>
      </c>
      <c r="H101" s="187">
        <f>G101*$P$8/1000</f>
        <v>1.880757</v>
      </c>
      <c r="I101" s="191">
        <v>0.05</v>
      </c>
      <c r="J101" s="187">
        <f>I101*$P$9/1000</f>
        <v>0.14819200000000002</v>
      </c>
      <c r="K101" s="119" t="s">
        <v>242</v>
      </c>
      <c r="L101" s="119" t="s">
        <v>29</v>
      </c>
      <c r="M101" s="119">
        <v>1</v>
      </c>
      <c r="N101" s="119">
        <v>0.66700000000000004</v>
      </c>
      <c r="O101" s="7">
        <f t="shared" ref="O101:O108" si="11">M101*N101</f>
        <v>0.66700000000000004</v>
      </c>
      <c r="P101" s="187">
        <f>E101*F101</f>
        <v>29.655438999999998</v>
      </c>
      <c r="Q101" s="187">
        <f>SUM(O101:O104)</f>
        <v>0.66700000000000004</v>
      </c>
      <c r="R101" s="246">
        <f>Q101</f>
        <v>0.66700000000000004</v>
      </c>
    </row>
    <row r="102" spans="1:18" x14ac:dyDescent="0.2">
      <c r="A102" s="188"/>
      <c r="B102" s="189"/>
      <c r="C102" s="189"/>
      <c r="D102" s="188"/>
      <c r="E102" s="188"/>
      <c r="F102" s="190"/>
      <c r="G102" s="191"/>
      <c r="H102" s="187"/>
      <c r="I102" s="191"/>
      <c r="J102" s="187"/>
      <c r="K102" s="5"/>
      <c r="L102" s="5"/>
      <c r="M102" s="5"/>
      <c r="N102" s="119"/>
      <c r="O102" s="7">
        <f t="shared" si="11"/>
        <v>0</v>
      </c>
      <c r="P102" s="187"/>
      <c r="Q102" s="187"/>
      <c r="R102" s="246"/>
    </row>
    <row r="103" spans="1:18" x14ac:dyDescent="0.2">
      <c r="A103" s="188"/>
      <c r="B103" s="189"/>
      <c r="C103" s="189"/>
      <c r="D103" s="188"/>
      <c r="E103" s="188"/>
      <c r="F103" s="190"/>
      <c r="G103" s="191"/>
      <c r="H103" s="187"/>
      <c r="I103" s="191"/>
      <c r="J103" s="187"/>
      <c r="K103" s="5"/>
      <c r="L103" s="5"/>
      <c r="M103" s="47"/>
      <c r="N103" s="119"/>
      <c r="O103" s="7">
        <f t="shared" si="11"/>
        <v>0</v>
      </c>
      <c r="P103" s="187"/>
      <c r="Q103" s="187"/>
      <c r="R103" s="246"/>
    </row>
    <row r="104" spans="1:18" ht="12.75" customHeight="1" x14ac:dyDescent="0.2">
      <c r="A104" s="188"/>
      <c r="B104" s="189"/>
      <c r="C104" s="189"/>
      <c r="D104" s="188"/>
      <c r="E104" s="188"/>
      <c r="F104" s="190"/>
      <c r="G104" s="191"/>
      <c r="H104" s="187"/>
      <c r="I104" s="191"/>
      <c r="J104" s="187"/>
      <c r="K104" s="5"/>
      <c r="L104" s="5"/>
      <c r="M104" s="5"/>
      <c r="N104" s="119"/>
      <c r="O104" s="7">
        <f t="shared" si="11"/>
        <v>0</v>
      </c>
      <c r="P104" s="187"/>
      <c r="Q104" s="187"/>
      <c r="R104" s="246"/>
    </row>
    <row r="105" spans="1:18" x14ac:dyDescent="0.2">
      <c r="A105" s="188">
        <v>23</v>
      </c>
      <c r="B105" s="189" t="s">
        <v>241</v>
      </c>
      <c r="C105" s="189" t="s">
        <v>526</v>
      </c>
      <c r="D105" s="188" t="s">
        <v>29</v>
      </c>
      <c r="E105" s="188">
        <v>7</v>
      </c>
      <c r="F105" s="190">
        <f>H105+J105+R105</f>
        <v>3.0181496000000001</v>
      </c>
      <c r="G105" s="191">
        <v>1.04</v>
      </c>
      <c r="H105" s="187">
        <f>G105*$P$8/1000</f>
        <v>2.1733191999999999</v>
      </c>
      <c r="I105" s="191">
        <v>0.06</v>
      </c>
      <c r="J105" s="187">
        <f>I105*$P$9/1000</f>
        <v>0.1778304</v>
      </c>
      <c r="K105" s="119" t="s">
        <v>242</v>
      </c>
      <c r="L105" s="119" t="s">
        <v>29</v>
      </c>
      <c r="M105" s="119">
        <v>1</v>
      </c>
      <c r="N105" s="119">
        <v>0.66700000000000004</v>
      </c>
      <c r="O105" s="7">
        <f t="shared" si="11"/>
        <v>0.66700000000000004</v>
      </c>
      <c r="P105" s="187">
        <f>E105*F105</f>
        <v>21.1270472</v>
      </c>
      <c r="Q105" s="187">
        <f>SUM(O105:O108)</f>
        <v>0.66700000000000004</v>
      </c>
      <c r="R105" s="246">
        <f t="shared" ref="R105" si="12">Q105</f>
        <v>0.66700000000000004</v>
      </c>
    </row>
    <row r="106" spans="1:18" x14ac:dyDescent="0.2">
      <c r="A106" s="188"/>
      <c r="B106" s="189"/>
      <c r="C106" s="189"/>
      <c r="D106" s="188"/>
      <c r="E106" s="188"/>
      <c r="F106" s="190"/>
      <c r="G106" s="191"/>
      <c r="H106" s="187"/>
      <c r="I106" s="191"/>
      <c r="J106" s="187"/>
      <c r="K106" s="5"/>
      <c r="L106" s="5"/>
      <c r="M106" s="5"/>
      <c r="N106" s="128">
        <v>0</v>
      </c>
      <c r="O106" s="7">
        <f t="shared" si="11"/>
        <v>0</v>
      </c>
      <c r="P106" s="187"/>
      <c r="Q106" s="187"/>
      <c r="R106" s="246"/>
    </row>
    <row r="107" spans="1:18" x14ac:dyDescent="0.2">
      <c r="A107" s="188"/>
      <c r="B107" s="189"/>
      <c r="C107" s="189"/>
      <c r="D107" s="188"/>
      <c r="E107" s="188"/>
      <c r="F107" s="190"/>
      <c r="G107" s="191"/>
      <c r="H107" s="187"/>
      <c r="I107" s="191"/>
      <c r="J107" s="187"/>
      <c r="K107" s="5"/>
      <c r="L107" s="5"/>
      <c r="M107" s="47"/>
      <c r="N107" s="128">
        <v>0</v>
      </c>
      <c r="O107" s="7">
        <f t="shared" si="11"/>
        <v>0</v>
      </c>
      <c r="P107" s="187"/>
      <c r="Q107" s="187"/>
      <c r="R107" s="246"/>
    </row>
    <row r="108" spans="1:18" ht="12.75" customHeight="1" x14ac:dyDescent="0.2">
      <c r="A108" s="188"/>
      <c r="B108" s="189"/>
      <c r="C108" s="189"/>
      <c r="D108" s="188"/>
      <c r="E108" s="188"/>
      <c r="F108" s="190"/>
      <c r="G108" s="191"/>
      <c r="H108" s="187"/>
      <c r="I108" s="191"/>
      <c r="J108" s="187"/>
      <c r="K108" s="5"/>
      <c r="L108" s="5"/>
      <c r="M108" s="5"/>
      <c r="N108" s="128">
        <v>0</v>
      </c>
      <c r="O108" s="7">
        <f t="shared" si="11"/>
        <v>0</v>
      </c>
      <c r="P108" s="187"/>
      <c r="Q108" s="187"/>
      <c r="R108" s="246"/>
    </row>
    <row r="109" spans="1:18" x14ac:dyDescent="0.2">
      <c r="A109" s="188">
        <v>24</v>
      </c>
      <c r="B109" s="189" t="s">
        <v>527</v>
      </c>
      <c r="C109" s="199" t="s">
        <v>528</v>
      </c>
      <c r="D109" s="188" t="s">
        <v>29</v>
      </c>
      <c r="E109" s="335">
        <v>1</v>
      </c>
      <c r="F109" s="190">
        <f>H109+J109+R109</f>
        <v>15.4465503</v>
      </c>
      <c r="G109" s="191">
        <v>1.55</v>
      </c>
      <c r="H109" s="187">
        <f>G109*$P$8/1000</f>
        <v>3.2390815000000002</v>
      </c>
      <c r="I109" s="191">
        <v>7.0000000000000007E-2</v>
      </c>
      <c r="J109" s="187">
        <f>I109*$P$9/1000</f>
        <v>0.20746880000000001</v>
      </c>
      <c r="K109" s="119" t="s">
        <v>242</v>
      </c>
      <c r="L109" s="119" t="s">
        <v>29</v>
      </c>
      <c r="M109" s="119">
        <v>1</v>
      </c>
      <c r="N109" s="119">
        <v>12</v>
      </c>
      <c r="O109" s="7">
        <f>M109*N109</f>
        <v>12</v>
      </c>
      <c r="P109" s="187">
        <f>E109*F109</f>
        <v>15.4465503</v>
      </c>
      <c r="Q109" s="331">
        <f>SUM(O109:O112)</f>
        <v>12</v>
      </c>
      <c r="R109" s="246">
        <f t="shared" ref="R109" si="13">Q109</f>
        <v>12</v>
      </c>
    </row>
    <row r="110" spans="1:18" x14ac:dyDescent="0.2">
      <c r="A110" s="188"/>
      <c r="B110" s="189"/>
      <c r="C110" s="200"/>
      <c r="D110" s="188"/>
      <c r="E110" s="335"/>
      <c r="F110" s="190"/>
      <c r="G110" s="191"/>
      <c r="H110" s="187"/>
      <c r="I110" s="191"/>
      <c r="J110" s="187"/>
      <c r="K110" s="5"/>
      <c r="L110" s="5"/>
      <c r="M110" s="5"/>
      <c r="N110" s="119"/>
      <c r="O110" s="7">
        <f>M110*N110</f>
        <v>0</v>
      </c>
      <c r="P110" s="187"/>
      <c r="Q110" s="332"/>
      <c r="R110" s="246"/>
    </row>
    <row r="111" spans="1:18" x14ac:dyDescent="0.2">
      <c r="A111" s="188"/>
      <c r="B111" s="189"/>
      <c r="C111" s="200"/>
      <c r="D111" s="188"/>
      <c r="E111" s="335"/>
      <c r="F111" s="190"/>
      <c r="G111" s="191"/>
      <c r="H111" s="187"/>
      <c r="I111" s="191"/>
      <c r="J111" s="187"/>
      <c r="K111" s="5"/>
      <c r="L111" s="5"/>
      <c r="M111" s="98"/>
      <c r="N111" s="119"/>
      <c r="O111" s="7">
        <f>M111*N111</f>
        <v>0</v>
      </c>
      <c r="P111" s="187"/>
      <c r="Q111" s="332"/>
      <c r="R111" s="246"/>
    </row>
    <row r="112" spans="1:18" ht="12.75" customHeight="1" x14ac:dyDescent="0.2">
      <c r="A112" s="188"/>
      <c r="B112" s="189"/>
      <c r="C112" s="201"/>
      <c r="D112" s="188"/>
      <c r="E112" s="335"/>
      <c r="F112" s="190"/>
      <c r="G112" s="191"/>
      <c r="H112" s="187"/>
      <c r="I112" s="191"/>
      <c r="J112" s="187"/>
      <c r="K112" s="5"/>
      <c r="L112" s="5"/>
      <c r="M112" s="5"/>
      <c r="N112" s="119"/>
      <c r="O112" s="7">
        <f>M112*N112</f>
        <v>0</v>
      </c>
      <c r="P112" s="187"/>
      <c r="Q112" s="333"/>
      <c r="R112" s="246"/>
    </row>
    <row r="113" spans="1:18" ht="12.75" customHeight="1" x14ac:dyDescent="0.2">
      <c r="A113" s="188">
        <v>25</v>
      </c>
      <c r="B113" s="196" t="s">
        <v>529</v>
      </c>
      <c r="C113" s="199" t="s">
        <v>595</v>
      </c>
      <c r="D113" s="237" t="s">
        <v>29</v>
      </c>
      <c r="E113" s="240">
        <v>2</v>
      </c>
      <c r="F113" s="326">
        <f>H113+J113+R113</f>
        <v>10.2298703</v>
      </c>
      <c r="G113" s="337">
        <v>0.11</v>
      </c>
      <c r="H113" s="331">
        <f>G113*$P$8/1000</f>
        <v>0.22987030000000003</v>
      </c>
      <c r="I113" s="337"/>
      <c r="J113" s="341">
        <f>I113*$P$9/1000</f>
        <v>0</v>
      </c>
      <c r="K113" s="5" t="s">
        <v>530</v>
      </c>
      <c r="L113" s="119" t="s">
        <v>29</v>
      </c>
      <c r="M113" s="119">
        <v>1</v>
      </c>
      <c r="N113" s="119">
        <v>10</v>
      </c>
      <c r="O113" s="7">
        <f t="shared" ref="O113:O116" si="14">M113*N113</f>
        <v>10</v>
      </c>
      <c r="P113" s="331">
        <f>E113*F113</f>
        <v>20.4597406</v>
      </c>
      <c r="Q113" s="331">
        <f>SUM(O113:O116)</f>
        <v>10</v>
      </c>
      <c r="R113" s="275">
        <f>Q113</f>
        <v>10</v>
      </c>
    </row>
    <row r="114" spans="1:18" x14ac:dyDescent="0.2">
      <c r="A114" s="188"/>
      <c r="B114" s="197"/>
      <c r="C114" s="200"/>
      <c r="D114" s="238"/>
      <c r="E114" s="241"/>
      <c r="F114" s="327"/>
      <c r="G114" s="338"/>
      <c r="H114" s="332"/>
      <c r="I114" s="338"/>
      <c r="J114" s="342"/>
      <c r="K114" s="5"/>
      <c r="L114" s="5"/>
      <c r="M114" s="5"/>
      <c r="N114" s="119"/>
      <c r="O114" s="7">
        <f t="shared" si="14"/>
        <v>0</v>
      </c>
      <c r="P114" s="332"/>
      <c r="Q114" s="332"/>
      <c r="R114" s="276"/>
    </row>
    <row r="115" spans="1:18" x14ac:dyDescent="0.2">
      <c r="A115" s="188"/>
      <c r="B115" s="197"/>
      <c r="C115" s="200"/>
      <c r="D115" s="238"/>
      <c r="E115" s="241"/>
      <c r="F115" s="327"/>
      <c r="G115" s="338"/>
      <c r="H115" s="332"/>
      <c r="I115" s="338"/>
      <c r="J115" s="342"/>
      <c r="K115" s="5"/>
      <c r="L115" s="5"/>
      <c r="M115" s="47"/>
      <c r="N115" s="119"/>
      <c r="O115" s="7">
        <f t="shared" si="14"/>
        <v>0</v>
      </c>
      <c r="P115" s="332"/>
      <c r="Q115" s="332"/>
      <c r="R115" s="276"/>
    </row>
    <row r="116" spans="1:18" ht="12.75" customHeight="1" x14ac:dyDescent="0.2">
      <c r="A116" s="188"/>
      <c r="B116" s="198"/>
      <c r="C116" s="201"/>
      <c r="D116" s="239"/>
      <c r="E116" s="242"/>
      <c r="F116" s="328"/>
      <c r="G116" s="339"/>
      <c r="H116" s="333"/>
      <c r="I116" s="339"/>
      <c r="J116" s="343"/>
      <c r="K116" s="5"/>
      <c r="L116" s="5"/>
      <c r="M116" s="5"/>
      <c r="N116" s="119"/>
      <c r="O116" s="7">
        <f t="shared" si="14"/>
        <v>0</v>
      </c>
      <c r="P116" s="333"/>
      <c r="Q116" s="333"/>
      <c r="R116" s="264"/>
    </row>
    <row r="118" spans="1:18" x14ac:dyDescent="0.2">
      <c r="C118" s="2" t="s">
        <v>33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2">
        <f>SUM(P17:P116)-P126</f>
        <v>1376.21579810766</v>
      </c>
      <c r="Q118" s="10"/>
      <c r="R118" s="11"/>
    </row>
    <row r="119" spans="1:18" ht="3.75" customHeight="1" x14ac:dyDescent="0.2"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2"/>
      <c r="Q119" s="10"/>
      <c r="R119" s="11"/>
    </row>
    <row r="120" spans="1:18" x14ac:dyDescent="0.2">
      <c r="C120" s="2" t="s">
        <v>34</v>
      </c>
      <c r="P120" s="12">
        <f>P118*0.133</f>
        <v>183.0367011483188</v>
      </c>
      <c r="Q120" s="9"/>
      <c r="R120" s="9"/>
    </row>
    <row r="121" spans="1:18" ht="2.25" customHeight="1" x14ac:dyDescent="0.2">
      <c r="P121" s="12"/>
      <c r="Q121" s="9"/>
      <c r="R121" s="9"/>
    </row>
    <row r="122" spans="1:18" x14ac:dyDescent="0.2">
      <c r="C122" s="2" t="s">
        <v>33</v>
      </c>
      <c r="P122" s="12">
        <f>SUM(P118:P120)</f>
        <v>1559.2524992559788</v>
      </c>
      <c r="Q122" s="9"/>
      <c r="R122" s="9"/>
    </row>
    <row r="123" spans="1:18" ht="2.25" customHeight="1" x14ac:dyDescent="0.2">
      <c r="P123" s="12"/>
      <c r="Q123" s="9"/>
      <c r="R123" s="9"/>
    </row>
    <row r="124" spans="1:18" x14ac:dyDescent="0.2">
      <c r="C124" s="2" t="s">
        <v>35</v>
      </c>
      <c r="P124" s="12">
        <f>P122*0.11</f>
        <v>171.51777491815767</v>
      </c>
    </row>
    <row r="125" spans="1:18" ht="2.25" customHeight="1" x14ac:dyDescent="0.2">
      <c r="P125" s="12"/>
    </row>
    <row r="126" spans="1:18" x14ac:dyDescent="0.2">
      <c r="C126" s="2" t="s">
        <v>604</v>
      </c>
      <c r="P126" s="12">
        <f>R93*E93+R101*E101+R105*E105+R109*E109+R113*E113</f>
        <v>104.006</v>
      </c>
    </row>
    <row r="127" spans="1:18" ht="3" customHeight="1" x14ac:dyDescent="0.2">
      <c r="P127" s="12"/>
    </row>
    <row r="128" spans="1:18" x14ac:dyDescent="0.2">
      <c r="C128" s="2" t="s">
        <v>33</v>
      </c>
      <c r="P128" s="12">
        <f>SUM(P122:P126)</f>
        <v>1834.7762741741365</v>
      </c>
    </row>
    <row r="129" spans="1:18" ht="9" customHeight="1" x14ac:dyDescent="0.2">
      <c r="P129" s="12"/>
    </row>
    <row r="130" spans="1:18" s="14" customFormat="1" x14ac:dyDescent="0.2">
      <c r="A130" s="177" t="s">
        <v>361</v>
      </c>
      <c r="B130" s="177"/>
      <c r="C130" s="177"/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</row>
  </sheetData>
  <mergeCells count="351">
    <mergeCell ref="A81:A84"/>
    <mergeCell ref="A101:A104"/>
    <mergeCell ref="A109:A112"/>
    <mergeCell ref="D113:D116"/>
    <mergeCell ref="C113:C116"/>
    <mergeCell ref="B113:B116"/>
    <mergeCell ref="A113:A116"/>
    <mergeCell ref="R113:R116"/>
    <mergeCell ref="Q113:Q116"/>
    <mergeCell ref="P113:P116"/>
    <mergeCell ref="J113:J116"/>
    <mergeCell ref="I113:I116"/>
    <mergeCell ref="H113:H116"/>
    <mergeCell ref="G113:G116"/>
    <mergeCell ref="F113:F116"/>
    <mergeCell ref="E113:E116"/>
    <mergeCell ref="R81:R84"/>
    <mergeCell ref="H93:H96"/>
    <mergeCell ref="I93:I96"/>
    <mergeCell ref="R85:R88"/>
    <mergeCell ref="A89:A92"/>
    <mergeCell ref="B89:B92"/>
    <mergeCell ref="C89:C92"/>
    <mergeCell ref="D89:D92"/>
    <mergeCell ref="D1:G1"/>
    <mergeCell ref="A3:B3"/>
    <mergeCell ref="D3:R3"/>
    <mergeCell ref="D4:R4"/>
    <mergeCell ref="A6:Q6"/>
    <mergeCell ref="J8:K8"/>
    <mergeCell ref="L8:O8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9:A32"/>
    <mergeCell ref="A37:A40"/>
    <mergeCell ref="A33:A36"/>
    <mergeCell ref="H33:H36"/>
    <mergeCell ref="I33:I36"/>
    <mergeCell ref="B29:B32"/>
    <mergeCell ref="C29:C32"/>
    <mergeCell ref="D29:D32"/>
    <mergeCell ref="E29:E32"/>
    <mergeCell ref="F29:F32"/>
    <mergeCell ref="B33:B36"/>
    <mergeCell ref="C33:C36"/>
    <mergeCell ref="B37:B40"/>
    <mergeCell ref="C37:C40"/>
    <mergeCell ref="D37:D40"/>
    <mergeCell ref="E37:E40"/>
    <mergeCell ref="F37:F40"/>
    <mergeCell ref="R29:R32"/>
    <mergeCell ref="G29:G32"/>
    <mergeCell ref="H29:H32"/>
    <mergeCell ref="I29:I32"/>
    <mergeCell ref="J29:J32"/>
    <mergeCell ref="P29:P32"/>
    <mergeCell ref="Q29:Q32"/>
    <mergeCell ref="J33:J36"/>
    <mergeCell ref="P33:P36"/>
    <mergeCell ref="Q33:Q36"/>
    <mergeCell ref="R33:R36"/>
    <mergeCell ref="R37:R40"/>
    <mergeCell ref="G37:G40"/>
    <mergeCell ref="H37:H40"/>
    <mergeCell ref="I37:I40"/>
    <mergeCell ref="J37:J40"/>
    <mergeCell ref="P37:P40"/>
    <mergeCell ref="Q37:Q40"/>
    <mergeCell ref="D33:D36"/>
    <mergeCell ref="E33:E36"/>
    <mergeCell ref="F33:F36"/>
    <mergeCell ref="G33:G36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J41:J44"/>
    <mergeCell ref="P41:P44"/>
    <mergeCell ref="Q41:Q44"/>
    <mergeCell ref="F57:F60"/>
    <mergeCell ref="G57:G60"/>
    <mergeCell ref="H57:H60"/>
    <mergeCell ref="I57:I60"/>
    <mergeCell ref="J49:J52"/>
    <mergeCell ref="P49:P52"/>
    <mergeCell ref="Q49:Q52"/>
    <mergeCell ref="G41:G44"/>
    <mergeCell ref="H41:H44"/>
    <mergeCell ref="I41:I44"/>
    <mergeCell ref="F49:F52"/>
    <mergeCell ref="G49:G52"/>
    <mergeCell ref="H49:H52"/>
    <mergeCell ref="I49:I52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D57:D60"/>
    <mergeCell ref="E57:E60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F65:F68"/>
    <mergeCell ref="G65:G68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Q89:Q92"/>
    <mergeCell ref="P73:P76"/>
    <mergeCell ref="Q73:Q76"/>
    <mergeCell ref="F85:F88"/>
    <mergeCell ref="G85:G88"/>
    <mergeCell ref="H85:H88"/>
    <mergeCell ref="I85:I88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J85:J88"/>
    <mergeCell ref="P85:P88"/>
    <mergeCell ref="Q85:Q88"/>
    <mergeCell ref="A85:A88"/>
    <mergeCell ref="B85:B88"/>
    <mergeCell ref="C85:C88"/>
    <mergeCell ref="D85:D88"/>
    <mergeCell ref="E85:E88"/>
    <mergeCell ref="J93:J96"/>
    <mergeCell ref="P93:P96"/>
    <mergeCell ref="Q93:Q96"/>
    <mergeCell ref="R93:R96"/>
    <mergeCell ref="A93:A96"/>
    <mergeCell ref="B93:B96"/>
    <mergeCell ref="C93:C96"/>
    <mergeCell ref="D93:D96"/>
    <mergeCell ref="E93:E96"/>
    <mergeCell ref="F93:F96"/>
    <mergeCell ref="G93:G96"/>
    <mergeCell ref="E89:E92"/>
    <mergeCell ref="F89:F92"/>
    <mergeCell ref="R89:R92"/>
    <mergeCell ref="G89:G92"/>
    <mergeCell ref="H89:H92"/>
    <mergeCell ref="I89:I92"/>
    <mergeCell ref="J89:J92"/>
    <mergeCell ref="P89:P92"/>
    <mergeCell ref="J97:J100"/>
    <mergeCell ref="P97:P100"/>
    <mergeCell ref="Q97:Q100"/>
    <mergeCell ref="J101:J104"/>
    <mergeCell ref="P101:P104"/>
    <mergeCell ref="Q101:Q104"/>
    <mergeCell ref="R97:R100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A130:R130"/>
    <mergeCell ref="H109:H112"/>
    <mergeCell ref="I109:I112"/>
    <mergeCell ref="J109:J112"/>
    <mergeCell ref="P109:P112"/>
    <mergeCell ref="Q109:Q112"/>
    <mergeCell ref="R109:R112"/>
    <mergeCell ref="B109:B112"/>
    <mergeCell ref="C109:C112"/>
    <mergeCell ref="D109:D112"/>
    <mergeCell ref="E109:E112"/>
    <mergeCell ref="F109:F112"/>
    <mergeCell ref="G109:G11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16" sqref="C16"/>
    </sheetView>
  </sheetViews>
  <sheetFormatPr defaultColWidth="9.140625" defaultRowHeight="12.75" outlineLevelRow="1" x14ac:dyDescent="0.2"/>
  <cols>
    <col min="1" max="1" width="5.85546875" style="72" customWidth="1"/>
    <col min="2" max="2" width="30.85546875" style="72" customWidth="1"/>
    <col min="3" max="3" width="12.7109375" style="72" customWidth="1"/>
    <col min="4" max="4" width="10.5703125" style="73" customWidth="1"/>
    <col min="5" max="5" width="8.140625" style="72" customWidth="1"/>
    <col min="6" max="6" width="14.5703125" style="72" customWidth="1"/>
    <col min="7" max="16384" width="9.140625" style="72"/>
  </cols>
  <sheetData>
    <row r="1" spans="1:6" x14ac:dyDescent="0.2">
      <c r="B1" s="86" t="s">
        <v>27</v>
      </c>
      <c r="C1" s="182"/>
      <c r="D1" s="182"/>
      <c r="E1" s="182"/>
      <c r="F1" s="182"/>
    </row>
    <row r="2" spans="1:6" x14ac:dyDescent="0.2">
      <c r="B2" s="86"/>
      <c r="C2" s="116"/>
      <c r="D2" s="116"/>
      <c r="E2" s="116"/>
      <c r="F2" s="116"/>
    </row>
    <row r="3" spans="1:6" x14ac:dyDescent="0.2">
      <c r="B3" s="86" t="s">
        <v>28</v>
      </c>
      <c r="C3" s="183" t="s">
        <v>260</v>
      </c>
      <c r="D3" s="183"/>
      <c r="E3" s="183"/>
      <c r="F3" s="183"/>
    </row>
    <row r="4" spans="1:6" x14ac:dyDescent="0.2">
      <c r="B4" s="86"/>
      <c r="C4" s="183" t="s">
        <v>261</v>
      </c>
      <c r="D4" s="183"/>
      <c r="E4" s="183"/>
      <c r="F4" s="183"/>
    </row>
    <row r="5" spans="1:6" x14ac:dyDescent="0.2">
      <c r="C5" s="184"/>
      <c r="D5" s="184"/>
      <c r="E5" s="184"/>
      <c r="F5" s="184"/>
    </row>
    <row r="6" spans="1:6" x14ac:dyDescent="0.2">
      <c r="C6" s="117"/>
      <c r="D6" s="117"/>
      <c r="E6" s="117"/>
      <c r="F6" s="117"/>
    </row>
    <row r="7" spans="1:6" x14ac:dyDescent="0.2">
      <c r="A7" s="118"/>
      <c r="B7" s="185" t="s">
        <v>577</v>
      </c>
      <c r="C7" s="185"/>
      <c r="D7" s="185"/>
      <c r="E7" s="185"/>
      <c r="F7" s="185"/>
    </row>
    <row r="8" spans="1:6" x14ac:dyDescent="0.2">
      <c r="A8" s="118"/>
      <c r="B8" s="118"/>
      <c r="C8" s="118"/>
      <c r="D8" s="118"/>
      <c r="E8" s="118"/>
      <c r="F8" s="118"/>
    </row>
    <row r="9" spans="1:6" x14ac:dyDescent="0.2">
      <c r="A9" s="118"/>
      <c r="B9" s="186" t="s">
        <v>112</v>
      </c>
      <c r="C9" s="186"/>
      <c r="D9" s="186"/>
      <c r="E9" s="84">
        <f>F17</f>
        <v>1152.372431089665</v>
      </c>
      <c r="F9" s="117" t="s">
        <v>22</v>
      </c>
    </row>
    <row r="10" spans="1:6" ht="12.75" customHeight="1" x14ac:dyDescent="0.2">
      <c r="A10" s="179" t="s">
        <v>0</v>
      </c>
      <c r="B10" s="180" t="s">
        <v>39</v>
      </c>
      <c r="C10" s="181" t="s">
        <v>111</v>
      </c>
      <c r="D10" s="181" t="s">
        <v>110</v>
      </c>
      <c r="E10" s="181" t="s">
        <v>109</v>
      </c>
      <c r="F10" s="181" t="s">
        <v>43</v>
      </c>
    </row>
    <row r="11" spans="1:6" ht="28.5" customHeight="1" x14ac:dyDescent="0.2">
      <c r="A11" s="179"/>
      <c r="B11" s="180"/>
      <c r="C11" s="181"/>
      <c r="D11" s="181"/>
      <c r="E11" s="181"/>
      <c r="F11" s="181"/>
    </row>
    <row r="12" spans="1:6" x14ac:dyDescent="0.2">
      <c r="A12" s="82">
        <v>1</v>
      </c>
      <c r="B12" s="82">
        <v>2</v>
      </c>
      <c r="C12" s="80">
        <v>3</v>
      </c>
      <c r="D12" s="81">
        <v>4</v>
      </c>
      <c r="E12" s="80">
        <v>5</v>
      </c>
      <c r="F12" s="80">
        <v>6</v>
      </c>
    </row>
    <row r="13" spans="1:6" outlineLevel="1" x14ac:dyDescent="0.2">
      <c r="A13" s="78" t="s">
        <v>580</v>
      </c>
      <c r="B13" s="76" t="s">
        <v>107</v>
      </c>
      <c r="C13" s="79">
        <f>'s3-1'!P111</f>
        <v>768.56323962938336</v>
      </c>
      <c r="D13" s="79"/>
      <c r="E13" s="79"/>
      <c r="F13" s="75">
        <f t="shared" ref="F13:F16" si="0">SUM(C13:E13)</f>
        <v>768.56323962938336</v>
      </c>
    </row>
    <row r="14" spans="1:6" outlineLevel="1" x14ac:dyDescent="0.2">
      <c r="A14" s="78" t="s">
        <v>581</v>
      </c>
      <c r="B14" s="76" t="s">
        <v>578</v>
      </c>
      <c r="C14" s="79">
        <f>'s3-2'!P74</f>
        <v>106.68856284304584</v>
      </c>
      <c r="D14" s="79"/>
      <c r="E14" s="79"/>
      <c r="F14" s="75">
        <f t="shared" si="0"/>
        <v>106.68856284304584</v>
      </c>
    </row>
    <row r="15" spans="1:6" outlineLevel="1" x14ac:dyDescent="0.2">
      <c r="A15" s="78" t="s">
        <v>582</v>
      </c>
      <c r="B15" s="76" t="s">
        <v>579</v>
      </c>
      <c r="C15" s="79">
        <f>'s3-3'!P78</f>
        <v>204.21485450957502</v>
      </c>
      <c r="D15" s="79"/>
      <c r="E15" s="79"/>
      <c r="F15" s="75">
        <f t="shared" si="0"/>
        <v>204.21485450957502</v>
      </c>
    </row>
    <row r="16" spans="1:6" outlineLevel="1" x14ac:dyDescent="0.2">
      <c r="A16" s="78" t="s">
        <v>634</v>
      </c>
      <c r="B16" s="76" t="s">
        <v>635</v>
      </c>
      <c r="C16" s="75">
        <f>'s3-4'!P46</f>
        <v>72.905774107660918</v>
      </c>
      <c r="D16" s="75"/>
      <c r="E16" s="75"/>
      <c r="F16" s="75">
        <f t="shared" si="0"/>
        <v>72.905774107660918</v>
      </c>
    </row>
    <row r="17" spans="1:6" outlineLevel="1" x14ac:dyDescent="0.2">
      <c r="A17" s="77"/>
      <c r="B17" s="76" t="s">
        <v>44</v>
      </c>
      <c r="C17" s="75">
        <f>SUM(C13:C16)</f>
        <v>1152.372431089665</v>
      </c>
      <c r="D17" s="75">
        <f t="shared" ref="D17:F17" si="1">SUM(D13:D16)</f>
        <v>0</v>
      </c>
      <c r="E17" s="75">
        <f t="shared" si="1"/>
        <v>0</v>
      </c>
      <c r="F17" s="75">
        <f t="shared" si="1"/>
        <v>1152.372431089665</v>
      </c>
    </row>
    <row r="20" spans="1:6" x14ac:dyDescent="0.2">
      <c r="B20" s="74" t="s">
        <v>106</v>
      </c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558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557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P111</f>
        <v>768.56323962938336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22" t="s">
        <v>13</v>
      </c>
      <c r="H15" s="121" t="s">
        <v>14</v>
      </c>
      <c r="I15" s="122" t="s">
        <v>13</v>
      </c>
      <c r="J15" s="121" t="s">
        <v>14</v>
      </c>
      <c r="K15" s="121" t="s">
        <v>15</v>
      </c>
      <c r="L15" s="122" t="s">
        <v>16</v>
      </c>
      <c r="M15" s="121" t="s">
        <v>17</v>
      </c>
      <c r="N15" s="121" t="s">
        <v>18</v>
      </c>
      <c r="O15" s="122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x14ac:dyDescent="0.2">
      <c r="A17" s="188">
        <v>1</v>
      </c>
      <c r="B17" s="189" t="s">
        <v>150</v>
      </c>
      <c r="C17" s="224" t="s">
        <v>267</v>
      </c>
      <c r="D17" s="188" t="s">
        <v>88</v>
      </c>
      <c r="E17" s="188">
        <v>4</v>
      </c>
      <c r="F17" s="190">
        <f>H17+J17+R17</f>
        <v>2.2987030000000006</v>
      </c>
      <c r="G17" s="191">
        <v>1.1000000000000001</v>
      </c>
      <c r="H17" s="187">
        <f>G17*$P$8/1000</f>
        <v>2.2987030000000006</v>
      </c>
      <c r="I17" s="191"/>
      <c r="J17" s="192">
        <f>I17*$P$9/1000</f>
        <v>0</v>
      </c>
      <c r="K17" s="5"/>
      <c r="L17" s="5"/>
      <c r="M17" s="5"/>
      <c r="N17" s="119"/>
      <c r="O17" s="7">
        <f t="shared" ref="O17:O40" si="0">M17*N17</f>
        <v>0</v>
      </c>
      <c r="P17" s="187">
        <f>E17*F17</f>
        <v>9.1948120000000024</v>
      </c>
      <c r="Q17" s="187">
        <f>SUM(O17:O20)</f>
        <v>0</v>
      </c>
      <c r="R17" s="187">
        <f>Q17*1.02*1.05*$R$14</f>
        <v>0</v>
      </c>
    </row>
    <row r="18" spans="1:18" x14ac:dyDescent="0.2">
      <c r="A18" s="188"/>
      <c r="B18" s="189"/>
      <c r="C18" s="224"/>
      <c r="D18" s="188"/>
      <c r="E18" s="188"/>
      <c r="F18" s="190"/>
      <c r="G18" s="191"/>
      <c r="H18" s="187"/>
      <c r="I18" s="191"/>
      <c r="J18" s="192"/>
      <c r="K18" s="5"/>
      <c r="L18" s="5"/>
      <c r="M18" s="5"/>
      <c r="N18" s="119"/>
      <c r="O18" s="7">
        <f t="shared" si="0"/>
        <v>0</v>
      </c>
      <c r="P18" s="187"/>
      <c r="Q18" s="187"/>
      <c r="R18" s="187"/>
    </row>
    <row r="19" spans="1:18" x14ac:dyDescent="0.2">
      <c r="A19" s="188"/>
      <c r="B19" s="189"/>
      <c r="C19" s="224"/>
      <c r="D19" s="188"/>
      <c r="E19" s="188"/>
      <c r="F19" s="190"/>
      <c r="G19" s="191"/>
      <c r="H19" s="187"/>
      <c r="I19" s="191"/>
      <c r="J19" s="192"/>
      <c r="K19" s="5"/>
      <c r="L19" s="5"/>
      <c r="M19" s="47"/>
      <c r="N19" s="119"/>
      <c r="O19" s="7">
        <f t="shared" si="0"/>
        <v>0</v>
      </c>
      <c r="P19" s="187"/>
      <c r="Q19" s="187"/>
      <c r="R19" s="187"/>
    </row>
    <row r="20" spans="1:18" ht="12.75" customHeight="1" x14ac:dyDescent="0.2">
      <c r="A20" s="188"/>
      <c r="B20" s="189"/>
      <c r="C20" s="224"/>
      <c r="D20" s="188"/>
      <c r="E20" s="188"/>
      <c r="F20" s="190"/>
      <c r="G20" s="191"/>
      <c r="H20" s="187"/>
      <c r="I20" s="191"/>
      <c r="J20" s="192"/>
      <c r="K20" s="5"/>
      <c r="L20" s="5"/>
      <c r="M20" s="5"/>
      <c r="N20" s="119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2</v>
      </c>
      <c r="B21" s="189" t="s">
        <v>196</v>
      </c>
      <c r="C21" s="218" t="s">
        <v>559</v>
      </c>
      <c r="D21" s="188" t="s">
        <v>88</v>
      </c>
      <c r="E21" s="188">
        <v>3.2</v>
      </c>
      <c r="F21" s="190">
        <f>H21+J21+R21</f>
        <v>34.612686630395828</v>
      </c>
      <c r="G21" s="191">
        <v>1.74</v>
      </c>
      <c r="H21" s="187">
        <f>G21*$P$8/1000</f>
        <v>3.6361302000000002</v>
      </c>
      <c r="I21" s="191">
        <v>0.69</v>
      </c>
      <c r="J21" s="187">
        <f>I21*$P$9/1000</f>
        <v>2.0450496</v>
      </c>
      <c r="K21" s="5" t="s">
        <v>146</v>
      </c>
      <c r="L21" s="5" t="s">
        <v>31</v>
      </c>
      <c r="M21" s="5">
        <v>0.71</v>
      </c>
      <c r="N21" s="119">
        <v>28.1</v>
      </c>
      <c r="O21" s="7">
        <f t="shared" si="0"/>
        <v>19.951000000000001</v>
      </c>
      <c r="P21" s="187">
        <f>E21*F21</f>
        <v>110.76059721726665</v>
      </c>
      <c r="Q21" s="187">
        <f>SUM(O21:O24)</f>
        <v>25.103192199999999</v>
      </c>
      <c r="R21" s="187">
        <f>Q21*1.02*1.05*$R$14</f>
        <v>28.931506830395826</v>
      </c>
    </row>
    <row r="22" spans="1:18" x14ac:dyDescent="0.2">
      <c r="A22" s="188"/>
      <c r="B22" s="189"/>
      <c r="C22" s="219"/>
      <c r="D22" s="188"/>
      <c r="E22" s="188"/>
      <c r="F22" s="190"/>
      <c r="G22" s="191"/>
      <c r="H22" s="187"/>
      <c r="I22" s="191"/>
      <c r="J22" s="187"/>
      <c r="K22" s="5" t="s">
        <v>151</v>
      </c>
      <c r="L22" s="5" t="s">
        <v>32</v>
      </c>
      <c r="M22" s="5">
        <v>0.91800000000000004</v>
      </c>
      <c r="N22" s="119">
        <v>3.5</v>
      </c>
      <c r="O22" s="7">
        <f t="shared" si="0"/>
        <v>3.2130000000000001</v>
      </c>
      <c r="P22" s="187"/>
      <c r="Q22" s="187"/>
      <c r="R22" s="187"/>
    </row>
    <row r="23" spans="1:18" x14ac:dyDescent="0.2">
      <c r="A23" s="188"/>
      <c r="B23" s="189"/>
      <c r="C23" s="219"/>
      <c r="D23" s="188"/>
      <c r="E23" s="188"/>
      <c r="F23" s="190"/>
      <c r="G23" s="191"/>
      <c r="H23" s="187"/>
      <c r="I23" s="191"/>
      <c r="J23" s="187"/>
      <c r="K23" s="5" t="s">
        <v>147</v>
      </c>
      <c r="L23" s="5" t="s">
        <v>103</v>
      </c>
      <c r="M23" s="47">
        <v>1.01E-2</v>
      </c>
      <c r="N23" s="119">
        <v>139.72200000000001</v>
      </c>
      <c r="O23" s="7">
        <f t="shared" si="0"/>
        <v>1.4111922000000001</v>
      </c>
      <c r="P23" s="187"/>
      <c r="Q23" s="187"/>
      <c r="R23" s="187"/>
    </row>
    <row r="24" spans="1:18" ht="12.75" customHeight="1" x14ac:dyDescent="0.2">
      <c r="A24" s="188"/>
      <c r="B24" s="189"/>
      <c r="C24" s="220"/>
      <c r="D24" s="188"/>
      <c r="E24" s="188"/>
      <c r="F24" s="190"/>
      <c r="G24" s="191"/>
      <c r="H24" s="187"/>
      <c r="I24" s="191"/>
      <c r="J24" s="187"/>
      <c r="K24" s="5" t="s">
        <v>197</v>
      </c>
      <c r="L24" s="5" t="s">
        <v>103</v>
      </c>
      <c r="M24" s="5">
        <v>0.44</v>
      </c>
      <c r="N24" s="119">
        <v>1.2</v>
      </c>
      <c r="O24" s="7">
        <f t="shared" si="0"/>
        <v>0.52800000000000002</v>
      </c>
      <c r="P24" s="187"/>
      <c r="Q24" s="187"/>
      <c r="R24" s="187"/>
    </row>
    <row r="25" spans="1:18" ht="12.75" customHeight="1" x14ac:dyDescent="0.2">
      <c r="A25" s="188">
        <v>3</v>
      </c>
      <c r="B25" s="189" t="s">
        <v>171</v>
      </c>
      <c r="C25" s="189" t="s">
        <v>560</v>
      </c>
      <c r="D25" s="188" t="s">
        <v>94</v>
      </c>
      <c r="E25" s="188">
        <v>0.8</v>
      </c>
      <c r="F25" s="190">
        <f>H25+J25+R25</f>
        <v>43.78478486143031</v>
      </c>
      <c r="G25" s="191">
        <v>1.55</v>
      </c>
      <c r="H25" s="187">
        <f>G25*$P$8/1000</f>
        <v>3.2390815000000002</v>
      </c>
      <c r="I25" s="191">
        <v>0.33</v>
      </c>
      <c r="J25" s="187">
        <f>I25*$P$9/1000</f>
        <v>0.97806720000000003</v>
      </c>
      <c r="K25" s="89" t="s">
        <v>146</v>
      </c>
      <c r="L25" s="90" t="s">
        <v>31</v>
      </c>
      <c r="M25" s="91">
        <v>1.02</v>
      </c>
      <c r="N25" s="119">
        <v>28.1</v>
      </c>
      <c r="O25" s="7">
        <f t="shared" si="0"/>
        <v>28.662000000000003</v>
      </c>
      <c r="P25" s="187">
        <f>E25*F25</f>
        <v>35.027827889144248</v>
      </c>
      <c r="Q25" s="187">
        <f>SUM(O25:O28)</f>
        <v>34.331913</v>
      </c>
      <c r="R25" s="187">
        <f>Q25*1.02*1.05*$R$14</f>
        <v>39.567636161430308</v>
      </c>
    </row>
    <row r="26" spans="1:18" x14ac:dyDescent="0.2">
      <c r="A26" s="188"/>
      <c r="B26" s="189"/>
      <c r="C26" s="189"/>
      <c r="D26" s="188"/>
      <c r="E26" s="188"/>
      <c r="F26" s="190"/>
      <c r="G26" s="191"/>
      <c r="H26" s="187"/>
      <c r="I26" s="191"/>
      <c r="J26" s="187"/>
      <c r="K26" s="92" t="s">
        <v>151</v>
      </c>
      <c r="L26" s="93" t="s">
        <v>32</v>
      </c>
      <c r="M26" s="94">
        <v>0.71699999999999997</v>
      </c>
      <c r="N26" s="119">
        <v>3.5</v>
      </c>
      <c r="O26" s="7">
        <f t="shared" si="0"/>
        <v>2.5095000000000001</v>
      </c>
      <c r="P26" s="187"/>
      <c r="Q26" s="187"/>
      <c r="R26" s="187"/>
    </row>
    <row r="27" spans="1:18" x14ac:dyDescent="0.2">
      <c r="A27" s="188"/>
      <c r="B27" s="189"/>
      <c r="C27" s="189"/>
      <c r="D27" s="188"/>
      <c r="E27" s="188"/>
      <c r="F27" s="190"/>
      <c r="G27" s="191"/>
      <c r="H27" s="187"/>
      <c r="I27" s="191"/>
      <c r="J27" s="187"/>
      <c r="K27" s="92" t="s">
        <v>172</v>
      </c>
      <c r="L27" s="93" t="s">
        <v>103</v>
      </c>
      <c r="M27" s="105">
        <v>1.6500000000000001E-2</v>
      </c>
      <c r="N27" s="119">
        <v>139.72200000000001</v>
      </c>
      <c r="O27" s="7">
        <f t="shared" si="0"/>
        <v>2.3054130000000002</v>
      </c>
      <c r="P27" s="187"/>
      <c r="Q27" s="187"/>
      <c r="R27" s="187"/>
    </row>
    <row r="28" spans="1:18" ht="12.75" customHeight="1" x14ac:dyDescent="0.2">
      <c r="A28" s="188"/>
      <c r="B28" s="189"/>
      <c r="C28" s="189"/>
      <c r="D28" s="188"/>
      <c r="E28" s="188"/>
      <c r="F28" s="190"/>
      <c r="G28" s="191"/>
      <c r="H28" s="187"/>
      <c r="I28" s="191"/>
      <c r="J28" s="187"/>
      <c r="K28" s="95" t="s">
        <v>173</v>
      </c>
      <c r="L28" s="96" t="s">
        <v>133</v>
      </c>
      <c r="M28" s="97">
        <v>0.9</v>
      </c>
      <c r="N28" s="119">
        <v>0.95</v>
      </c>
      <c r="O28" s="7">
        <f t="shared" si="0"/>
        <v>0.85499999999999998</v>
      </c>
      <c r="P28" s="187"/>
      <c r="Q28" s="187"/>
      <c r="R28" s="187"/>
    </row>
    <row r="29" spans="1:18" ht="12.75" customHeight="1" x14ac:dyDescent="0.2">
      <c r="A29" s="188">
        <v>4</v>
      </c>
      <c r="B29" s="189" t="s">
        <v>189</v>
      </c>
      <c r="C29" s="345" t="s">
        <v>561</v>
      </c>
      <c r="D29" s="188" t="s">
        <v>88</v>
      </c>
      <c r="E29" s="320">
        <v>5.6</v>
      </c>
      <c r="F29" s="190">
        <f>H29+J29+R29</f>
        <v>20.080781567700001</v>
      </c>
      <c r="G29" s="191">
        <v>1.87</v>
      </c>
      <c r="H29" s="187">
        <f>G29*$P$8/1000</f>
        <v>3.9077951000000004</v>
      </c>
      <c r="I29" s="191">
        <v>0.92</v>
      </c>
      <c r="J29" s="187">
        <f>I29*$P$9/1000</f>
        <v>2.7267328000000002</v>
      </c>
      <c r="K29" s="5" t="s">
        <v>117</v>
      </c>
      <c r="L29" s="5" t="s">
        <v>29</v>
      </c>
      <c r="M29" s="104">
        <v>57.5</v>
      </c>
      <c r="N29" s="5">
        <v>0.14799999999999999</v>
      </c>
      <c r="O29" s="110">
        <f t="shared" si="0"/>
        <v>8.51</v>
      </c>
      <c r="P29" s="187">
        <f>E29*F29</f>
        <v>112.45237677912</v>
      </c>
      <c r="Q29" s="187">
        <f>SUM(O29:O32)</f>
        <v>11.667</v>
      </c>
      <c r="R29" s="187">
        <f>Q29*1.02*1.05*$R$14</f>
        <v>13.446253667700001</v>
      </c>
    </row>
    <row r="30" spans="1:18" x14ac:dyDescent="0.2">
      <c r="A30" s="188"/>
      <c r="B30" s="189"/>
      <c r="C30" s="219"/>
      <c r="D30" s="188"/>
      <c r="E30" s="320"/>
      <c r="F30" s="190"/>
      <c r="G30" s="191"/>
      <c r="H30" s="187"/>
      <c r="I30" s="191"/>
      <c r="J30" s="187"/>
      <c r="K30" s="5"/>
      <c r="L30" s="5"/>
      <c r="M30" s="104"/>
      <c r="N30" s="5">
        <v>0</v>
      </c>
      <c r="O30" s="110">
        <f t="shared" si="0"/>
        <v>0</v>
      </c>
      <c r="P30" s="187"/>
      <c r="Q30" s="187"/>
      <c r="R30" s="187"/>
    </row>
    <row r="31" spans="1:18" x14ac:dyDescent="0.2">
      <c r="A31" s="188"/>
      <c r="B31" s="189"/>
      <c r="C31" s="219"/>
      <c r="D31" s="188"/>
      <c r="E31" s="320"/>
      <c r="F31" s="190"/>
      <c r="G31" s="191"/>
      <c r="H31" s="187"/>
      <c r="I31" s="191"/>
      <c r="J31" s="187"/>
      <c r="K31" s="5" t="s">
        <v>118</v>
      </c>
      <c r="L31" s="5" t="s">
        <v>31</v>
      </c>
      <c r="M31" s="111">
        <v>0.11</v>
      </c>
      <c r="N31" s="5">
        <v>28.7</v>
      </c>
      <c r="O31" s="110">
        <f t="shared" si="0"/>
        <v>3.157</v>
      </c>
      <c r="P31" s="187"/>
      <c r="Q31" s="187"/>
      <c r="R31" s="187"/>
    </row>
    <row r="32" spans="1:18" ht="12.75" customHeight="1" x14ac:dyDescent="0.2">
      <c r="A32" s="188"/>
      <c r="B32" s="189"/>
      <c r="C32" s="346"/>
      <c r="D32" s="188"/>
      <c r="E32" s="320"/>
      <c r="F32" s="190"/>
      <c r="G32" s="191"/>
      <c r="H32" s="187"/>
      <c r="I32" s="191"/>
      <c r="J32" s="187"/>
      <c r="K32" s="5"/>
      <c r="L32" s="5"/>
      <c r="M32" s="104"/>
      <c r="N32" s="5">
        <v>0</v>
      </c>
      <c r="O32" s="110">
        <f t="shared" si="0"/>
        <v>0</v>
      </c>
      <c r="P32" s="187"/>
      <c r="Q32" s="187"/>
      <c r="R32" s="187"/>
    </row>
    <row r="33" spans="1:18" ht="12.75" customHeight="1" x14ac:dyDescent="0.2">
      <c r="A33" s="188">
        <v>5</v>
      </c>
      <c r="B33" s="189" t="s">
        <v>119</v>
      </c>
      <c r="C33" s="345" t="s">
        <v>614</v>
      </c>
      <c r="D33" s="188" t="s">
        <v>30</v>
      </c>
      <c r="E33" s="204">
        <v>4.1599999999999998E-2</v>
      </c>
      <c r="F33" s="190">
        <f>H33+J33+R33</f>
        <v>62.184593199999995</v>
      </c>
      <c r="G33" s="191">
        <v>27.8</v>
      </c>
      <c r="H33" s="187">
        <f>G33*$P$8/1000</f>
        <v>58.094493999999997</v>
      </c>
      <c r="I33" s="191">
        <v>1.38</v>
      </c>
      <c r="J33" s="187">
        <f>I33*$P$9/1000</f>
        <v>4.0900992</v>
      </c>
      <c r="K33" s="5"/>
      <c r="L33" s="5"/>
      <c r="M33" s="5"/>
      <c r="N33" s="119"/>
      <c r="O33" s="7">
        <f t="shared" si="0"/>
        <v>0</v>
      </c>
      <c r="P33" s="187">
        <f>E33*F33</f>
        <v>2.5868790771199999</v>
      </c>
      <c r="Q33" s="187">
        <f>SUM(O33:O36)</f>
        <v>0</v>
      </c>
      <c r="R33" s="187">
        <f>Q33*1.02*1.05*$R$14</f>
        <v>0</v>
      </c>
    </row>
    <row r="34" spans="1:18" x14ac:dyDescent="0.2">
      <c r="A34" s="188"/>
      <c r="B34" s="189"/>
      <c r="C34" s="219"/>
      <c r="D34" s="188"/>
      <c r="E34" s="204"/>
      <c r="F34" s="190"/>
      <c r="G34" s="191"/>
      <c r="H34" s="187"/>
      <c r="I34" s="191"/>
      <c r="J34" s="187"/>
      <c r="K34" s="5"/>
      <c r="L34" s="5"/>
      <c r="M34" s="5"/>
      <c r="N34" s="119"/>
      <c r="O34" s="7">
        <f t="shared" si="0"/>
        <v>0</v>
      </c>
      <c r="P34" s="187"/>
      <c r="Q34" s="187"/>
      <c r="R34" s="187"/>
    </row>
    <row r="35" spans="1:18" x14ac:dyDescent="0.2">
      <c r="A35" s="188"/>
      <c r="B35" s="189"/>
      <c r="C35" s="219"/>
      <c r="D35" s="188"/>
      <c r="E35" s="204"/>
      <c r="F35" s="190"/>
      <c r="G35" s="191"/>
      <c r="H35" s="187"/>
      <c r="I35" s="191"/>
      <c r="J35" s="187"/>
      <c r="K35" s="5"/>
      <c r="L35" s="5"/>
      <c r="M35" s="47"/>
      <c r="N35" s="119"/>
      <c r="O35" s="7">
        <f t="shared" si="0"/>
        <v>0</v>
      </c>
      <c r="P35" s="187"/>
      <c r="Q35" s="187"/>
      <c r="R35" s="187"/>
    </row>
    <row r="36" spans="1:18" ht="12.75" customHeight="1" x14ac:dyDescent="0.2">
      <c r="A36" s="188"/>
      <c r="B36" s="189"/>
      <c r="C36" s="220"/>
      <c r="D36" s="188"/>
      <c r="E36" s="204"/>
      <c r="F36" s="190"/>
      <c r="G36" s="191"/>
      <c r="H36" s="187"/>
      <c r="I36" s="191"/>
      <c r="J36" s="187"/>
      <c r="K36" s="5"/>
      <c r="L36" s="5"/>
      <c r="M36" s="5"/>
      <c r="N36" s="119"/>
      <c r="O36" s="7">
        <f t="shared" si="0"/>
        <v>0</v>
      </c>
      <c r="P36" s="187"/>
      <c r="Q36" s="187"/>
      <c r="R36" s="187"/>
    </row>
    <row r="37" spans="1:18" x14ac:dyDescent="0.2">
      <c r="A37" s="188">
        <v>6</v>
      </c>
      <c r="B37" s="189" t="s">
        <v>122</v>
      </c>
      <c r="C37" s="218" t="s">
        <v>148</v>
      </c>
      <c r="D37" s="188" t="s">
        <v>30</v>
      </c>
      <c r="E37" s="204">
        <v>2.58E-2</v>
      </c>
      <c r="F37" s="190">
        <f>H37+J37+R37</f>
        <v>357.03624035520005</v>
      </c>
      <c r="G37" s="191"/>
      <c r="H37" s="187">
        <f>G37*$P$8/1000</f>
        <v>0</v>
      </c>
      <c r="I37" s="191"/>
      <c r="J37" s="187">
        <f>I37*$P$9/1000</f>
        <v>0</v>
      </c>
      <c r="K37" s="5" t="s">
        <v>120</v>
      </c>
      <c r="L37" s="5" t="s">
        <v>30</v>
      </c>
      <c r="M37" s="5">
        <v>1</v>
      </c>
      <c r="N37" s="119">
        <v>309.79199999999997</v>
      </c>
      <c r="O37" s="7">
        <f t="shared" si="0"/>
        <v>309.79199999999997</v>
      </c>
      <c r="P37" s="187">
        <f>E37*F37</f>
        <v>9.2115350011641617</v>
      </c>
      <c r="Q37" s="187">
        <f>SUM(O37:O40)</f>
        <v>309.79199999999997</v>
      </c>
      <c r="R37" s="187">
        <f>Q37*1.02*1.05*$R$14</f>
        <v>357.03624035520005</v>
      </c>
    </row>
    <row r="38" spans="1:18" x14ac:dyDescent="0.2">
      <c r="A38" s="188"/>
      <c r="B38" s="189"/>
      <c r="C38" s="219"/>
      <c r="D38" s="188"/>
      <c r="E38" s="204"/>
      <c r="F38" s="190"/>
      <c r="G38" s="191"/>
      <c r="H38" s="187"/>
      <c r="I38" s="191"/>
      <c r="J38" s="187"/>
      <c r="K38" s="5"/>
      <c r="L38" s="5"/>
      <c r="M38" s="5"/>
      <c r="N38" s="119"/>
      <c r="O38" s="7">
        <f t="shared" si="0"/>
        <v>0</v>
      </c>
      <c r="P38" s="187"/>
      <c r="Q38" s="187"/>
      <c r="R38" s="187"/>
    </row>
    <row r="39" spans="1:18" x14ac:dyDescent="0.2">
      <c r="A39" s="188"/>
      <c r="B39" s="189"/>
      <c r="C39" s="219"/>
      <c r="D39" s="188"/>
      <c r="E39" s="204"/>
      <c r="F39" s="190"/>
      <c r="G39" s="191"/>
      <c r="H39" s="187"/>
      <c r="I39" s="191"/>
      <c r="J39" s="187"/>
      <c r="K39" s="5"/>
      <c r="L39" s="5"/>
      <c r="M39" s="47"/>
      <c r="N39" s="119"/>
      <c r="O39" s="7">
        <f t="shared" si="0"/>
        <v>0</v>
      </c>
      <c r="P39" s="187"/>
      <c r="Q39" s="187"/>
      <c r="R39" s="187"/>
    </row>
    <row r="40" spans="1:18" ht="12.75" customHeight="1" x14ac:dyDescent="0.2">
      <c r="A40" s="188"/>
      <c r="B40" s="189"/>
      <c r="C40" s="220"/>
      <c r="D40" s="188"/>
      <c r="E40" s="204"/>
      <c r="F40" s="190"/>
      <c r="G40" s="191"/>
      <c r="H40" s="187"/>
      <c r="I40" s="191"/>
      <c r="J40" s="187"/>
      <c r="K40" s="5"/>
      <c r="L40" s="5"/>
      <c r="M40" s="5"/>
      <c r="N40" s="119"/>
      <c r="O40" s="7">
        <f t="shared" si="0"/>
        <v>0</v>
      </c>
      <c r="P40" s="187"/>
      <c r="Q40" s="187"/>
      <c r="R40" s="187"/>
    </row>
    <row r="41" spans="1:18" x14ac:dyDescent="0.2">
      <c r="A41" s="188">
        <v>7</v>
      </c>
      <c r="B41" s="189" t="s">
        <v>122</v>
      </c>
      <c r="C41" s="218" t="s">
        <v>415</v>
      </c>
      <c r="D41" s="188" t="s">
        <v>30</v>
      </c>
      <c r="E41" s="204">
        <v>1.5800000000000002E-2</v>
      </c>
      <c r="F41" s="190">
        <f>H41+J41+R41</f>
        <v>521.02705895730014</v>
      </c>
      <c r="G41" s="191"/>
      <c r="H41" s="187">
        <f>G41*$P$8/1000</f>
        <v>0</v>
      </c>
      <c r="I41" s="191"/>
      <c r="J41" s="187">
        <f>I41*$P$9/1000</f>
        <v>0</v>
      </c>
      <c r="K41" s="5" t="s">
        <v>120</v>
      </c>
      <c r="L41" s="5" t="s">
        <v>30</v>
      </c>
      <c r="M41" s="5">
        <v>1</v>
      </c>
      <c r="N41" s="119">
        <v>452.08300000000003</v>
      </c>
      <c r="O41" s="7">
        <f>M41*N41</f>
        <v>452.08300000000003</v>
      </c>
      <c r="P41" s="187">
        <f>E41*F41</f>
        <v>8.2322275315253428</v>
      </c>
      <c r="Q41" s="187">
        <f>SUM(O41:O44)</f>
        <v>452.08300000000003</v>
      </c>
      <c r="R41" s="187">
        <f>Q41*1.02*1.05*$R$14</f>
        <v>521.02705895730014</v>
      </c>
    </row>
    <row r="42" spans="1:18" x14ac:dyDescent="0.2">
      <c r="A42" s="188"/>
      <c r="B42" s="189"/>
      <c r="C42" s="219"/>
      <c r="D42" s="188"/>
      <c r="E42" s="204"/>
      <c r="F42" s="190"/>
      <c r="G42" s="191"/>
      <c r="H42" s="187"/>
      <c r="I42" s="191"/>
      <c r="J42" s="187"/>
      <c r="K42" s="5"/>
      <c r="L42" s="5"/>
      <c r="M42" s="5"/>
      <c r="N42" s="119"/>
      <c r="O42" s="7">
        <f>M42*N42</f>
        <v>0</v>
      </c>
      <c r="P42" s="187"/>
      <c r="Q42" s="187"/>
      <c r="R42" s="187"/>
    </row>
    <row r="43" spans="1:18" x14ac:dyDescent="0.2">
      <c r="A43" s="188"/>
      <c r="B43" s="189"/>
      <c r="C43" s="219"/>
      <c r="D43" s="188"/>
      <c r="E43" s="204"/>
      <c r="F43" s="190"/>
      <c r="G43" s="191"/>
      <c r="H43" s="187"/>
      <c r="I43" s="191"/>
      <c r="J43" s="187"/>
      <c r="K43" s="5"/>
      <c r="L43" s="5"/>
      <c r="M43" s="47"/>
      <c r="N43" s="119"/>
      <c r="O43" s="7">
        <f>M43*N43</f>
        <v>0</v>
      </c>
      <c r="P43" s="187"/>
      <c r="Q43" s="187"/>
      <c r="R43" s="187"/>
    </row>
    <row r="44" spans="1:18" ht="12.75" customHeight="1" x14ac:dyDescent="0.2">
      <c r="A44" s="188"/>
      <c r="B44" s="189"/>
      <c r="C44" s="220"/>
      <c r="D44" s="188"/>
      <c r="E44" s="204"/>
      <c r="F44" s="190"/>
      <c r="G44" s="191"/>
      <c r="H44" s="187"/>
      <c r="I44" s="191"/>
      <c r="J44" s="187"/>
      <c r="K44" s="5"/>
      <c r="L44" s="5"/>
      <c r="M44" s="5"/>
      <c r="N44" s="119"/>
      <c r="O44" s="7">
        <f>M44*N44</f>
        <v>0</v>
      </c>
      <c r="P44" s="187"/>
      <c r="Q44" s="187"/>
      <c r="R44" s="187"/>
    </row>
    <row r="45" spans="1:18" ht="12.75" customHeight="1" x14ac:dyDescent="0.2">
      <c r="A45" s="188">
        <v>8</v>
      </c>
      <c r="B45" s="189" t="s">
        <v>615</v>
      </c>
      <c r="C45" s="265" t="s">
        <v>180</v>
      </c>
      <c r="D45" s="188" t="s">
        <v>88</v>
      </c>
      <c r="E45" s="188">
        <v>0.65</v>
      </c>
      <c r="F45" s="190">
        <f>H45+J45+R45</f>
        <v>34.142315699346007</v>
      </c>
      <c r="G45" s="191">
        <v>2.23</v>
      </c>
      <c r="H45" s="187">
        <f>G45*$P$8/1000</f>
        <v>4.6600978999999993</v>
      </c>
      <c r="I45" s="191">
        <v>1.01</v>
      </c>
      <c r="J45" s="187">
        <f>I45*$P$9/1000</f>
        <v>2.9934783999999999</v>
      </c>
      <c r="K45" s="112" t="s">
        <v>199</v>
      </c>
      <c r="L45" s="5" t="s">
        <v>31</v>
      </c>
      <c r="M45" s="5">
        <v>1.02</v>
      </c>
      <c r="N45" s="119">
        <v>22.533000000000001</v>
      </c>
      <c r="O45" s="7">
        <f t="shared" ref="O45:O56" si="1">M45*N45</f>
        <v>22.98366</v>
      </c>
      <c r="P45" s="187">
        <f>E45*F45</f>
        <v>22.192505204574907</v>
      </c>
      <c r="Q45" s="187">
        <f>SUM(O45:O48)</f>
        <v>22.98366</v>
      </c>
      <c r="R45" s="187">
        <f>Q45*1.02*1.05*$R$14</f>
        <v>26.488739399346006</v>
      </c>
    </row>
    <row r="46" spans="1:18" x14ac:dyDescent="0.2">
      <c r="A46" s="188"/>
      <c r="B46" s="189"/>
      <c r="C46" s="266"/>
      <c r="D46" s="188"/>
      <c r="E46" s="188"/>
      <c r="F46" s="190"/>
      <c r="G46" s="191"/>
      <c r="H46" s="187"/>
      <c r="I46" s="191"/>
      <c r="J46" s="187"/>
      <c r="K46" s="5"/>
      <c r="L46" s="5"/>
      <c r="M46" s="5"/>
      <c r="N46" s="119"/>
      <c r="O46" s="7">
        <f t="shared" si="1"/>
        <v>0</v>
      </c>
      <c r="P46" s="187"/>
      <c r="Q46" s="187"/>
      <c r="R46" s="187"/>
    </row>
    <row r="47" spans="1:18" x14ac:dyDescent="0.2">
      <c r="A47" s="188"/>
      <c r="B47" s="189"/>
      <c r="C47" s="266"/>
      <c r="D47" s="188"/>
      <c r="E47" s="188"/>
      <c r="F47" s="190"/>
      <c r="G47" s="191"/>
      <c r="H47" s="187"/>
      <c r="I47" s="191"/>
      <c r="J47" s="187"/>
      <c r="K47" s="5"/>
      <c r="L47" s="5"/>
      <c r="M47" s="47"/>
      <c r="N47" s="119"/>
      <c r="O47" s="7">
        <f t="shared" si="1"/>
        <v>0</v>
      </c>
      <c r="P47" s="187"/>
      <c r="Q47" s="187"/>
      <c r="R47" s="187"/>
    </row>
    <row r="48" spans="1:18" ht="12.75" customHeight="1" x14ac:dyDescent="0.2">
      <c r="A48" s="188"/>
      <c r="B48" s="189"/>
      <c r="C48" s="250"/>
      <c r="D48" s="188"/>
      <c r="E48" s="188"/>
      <c r="F48" s="190"/>
      <c r="G48" s="191"/>
      <c r="H48" s="187"/>
      <c r="I48" s="191"/>
      <c r="J48" s="187"/>
      <c r="K48" s="5"/>
      <c r="L48" s="5"/>
      <c r="M48" s="5"/>
      <c r="N48" s="119"/>
      <c r="O48" s="7">
        <f t="shared" si="1"/>
        <v>0</v>
      </c>
      <c r="P48" s="187"/>
      <c r="Q48" s="187"/>
      <c r="R48" s="187"/>
    </row>
    <row r="49" spans="1:18" ht="12.75" customHeight="1" x14ac:dyDescent="0.2">
      <c r="A49" s="188">
        <v>9</v>
      </c>
      <c r="B49" s="189" t="s">
        <v>200</v>
      </c>
      <c r="C49" s="218" t="s">
        <v>411</v>
      </c>
      <c r="D49" s="188" t="s">
        <v>31</v>
      </c>
      <c r="E49" s="188">
        <v>0.44</v>
      </c>
      <c r="F49" s="190">
        <f>H49+J49+R49</f>
        <v>72.521652134313968</v>
      </c>
      <c r="G49" s="191">
        <v>7.85</v>
      </c>
      <c r="H49" s="187">
        <f>G49*$P$8/1000</f>
        <v>16.404380499999998</v>
      </c>
      <c r="I49" s="191">
        <v>1.1200000000000001</v>
      </c>
      <c r="J49" s="187">
        <f>I49*$P$9/1000</f>
        <v>3.3195008000000001</v>
      </c>
      <c r="K49" s="112" t="s">
        <v>146</v>
      </c>
      <c r="L49" s="5" t="s">
        <v>31</v>
      </c>
      <c r="M49" s="5">
        <v>1.0149999999999999</v>
      </c>
      <c r="N49" s="119">
        <v>28.1</v>
      </c>
      <c r="O49" s="7">
        <f t="shared" si="1"/>
        <v>28.5215</v>
      </c>
      <c r="P49" s="187">
        <f>E49*F49</f>
        <v>31.909526939098146</v>
      </c>
      <c r="Q49" s="187">
        <f>SUM(O49:O52)</f>
        <v>45.811391600000007</v>
      </c>
      <c r="R49" s="187">
        <f>Q49*1.02*1.05*$R$14</f>
        <v>52.797770834313972</v>
      </c>
    </row>
    <row r="50" spans="1:18" x14ac:dyDescent="0.2">
      <c r="A50" s="188"/>
      <c r="B50" s="189"/>
      <c r="C50" s="219"/>
      <c r="D50" s="188"/>
      <c r="E50" s="188"/>
      <c r="F50" s="190"/>
      <c r="G50" s="191"/>
      <c r="H50" s="187"/>
      <c r="I50" s="191"/>
      <c r="J50" s="187"/>
      <c r="K50" s="5" t="s">
        <v>151</v>
      </c>
      <c r="L50" s="5" t="s">
        <v>32</v>
      </c>
      <c r="M50" s="5">
        <v>2.9</v>
      </c>
      <c r="N50" s="119">
        <v>3.5</v>
      </c>
      <c r="O50" s="7">
        <f t="shared" si="1"/>
        <v>10.15</v>
      </c>
      <c r="P50" s="187"/>
      <c r="Q50" s="187"/>
      <c r="R50" s="187"/>
    </row>
    <row r="51" spans="1:18" x14ac:dyDescent="0.2">
      <c r="A51" s="188"/>
      <c r="B51" s="189"/>
      <c r="C51" s="219"/>
      <c r="D51" s="188"/>
      <c r="E51" s="188"/>
      <c r="F51" s="190"/>
      <c r="G51" s="191"/>
      <c r="H51" s="187"/>
      <c r="I51" s="191"/>
      <c r="J51" s="187"/>
      <c r="K51" s="5" t="s">
        <v>147</v>
      </c>
      <c r="L51" s="5" t="s">
        <v>103</v>
      </c>
      <c r="M51" s="47">
        <v>3.78E-2</v>
      </c>
      <c r="N51" s="119">
        <v>139.72200000000001</v>
      </c>
      <c r="O51" s="7">
        <f t="shared" si="1"/>
        <v>5.2814916000000007</v>
      </c>
      <c r="P51" s="187"/>
      <c r="Q51" s="187"/>
      <c r="R51" s="187"/>
    </row>
    <row r="52" spans="1:18" ht="12.75" customHeight="1" x14ac:dyDescent="0.2">
      <c r="A52" s="188"/>
      <c r="B52" s="189"/>
      <c r="C52" s="220"/>
      <c r="D52" s="188"/>
      <c r="E52" s="188"/>
      <c r="F52" s="190"/>
      <c r="G52" s="191"/>
      <c r="H52" s="187"/>
      <c r="I52" s="191"/>
      <c r="J52" s="187"/>
      <c r="K52" s="5" t="s">
        <v>157</v>
      </c>
      <c r="L52" s="5" t="s">
        <v>133</v>
      </c>
      <c r="M52" s="5">
        <v>2.2999999999999998</v>
      </c>
      <c r="N52" s="119">
        <v>0.80800000000000005</v>
      </c>
      <c r="O52" s="7">
        <f t="shared" si="1"/>
        <v>1.8584000000000001</v>
      </c>
      <c r="P52" s="187"/>
      <c r="Q52" s="187"/>
      <c r="R52" s="187"/>
    </row>
    <row r="53" spans="1:18" x14ac:dyDescent="0.2">
      <c r="A53" s="188">
        <v>10</v>
      </c>
      <c r="B53" s="189" t="s">
        <v>122</v>
      </c>
      <c r="C53" s="218" t="s">
        <v>167</v>
      </c>
      <c r="D53" s="188" t="s">
        <v>30</v>
      </c>
      <c r="E53" s="204">
        <v>7.1999999999999998E-3</v>
      </c>
      <c r="F53" s="190">
        <f>H53+J53+R53</f>
        <v>345.75093000000004</v>
      </c>
      <c r="G53" s="191"/>
      <c r="H53" s="187">
        <f>G53*$P$8/1000</f>
        <v>0</v>
      </c>
      <c r="I53" s="191"/>
      <c r="J53" s="187">
        <f>I53*$P$9/1000</f>
        <v>0</v>
      </c>
      <c r="K53" s="5" t="s">
        <v>120</v>
      </c>
      <c r="L53" s="5" t="s">
        <v>30</v>
      </c>
      <c r="M53" s="5">
        <v>1</v>
      </c>
      <c r="N53" s="124">
        <v>300</v>
      </c>
      <c r="O53" s="7">
        <f t="shared" si="1"/>
        <v>300</v>
      </c>
      <c r="P53" s="187">
        <f>E53*F53</f>
        <v>2.4894066960000001</v>
      </c>
      <c r="Q53" s="187">
        <f>SUM(O53:O56)</f>
        <v>300</v>
      </c>
      <c r="R53" s="187">
        <f>Q53*1.02*1.05*$R$14</f>
        <v>345.75093000000004</v>
      </c>
    </row>
    <row r="54" spans="1:18" x14ac:dyDescent="0.2">
      <c r="A54" s="188"/>
      <c r="B54" s="189"/>
      <c r="C54" s="219"/>
      <c r="D54" s="188"/>
      <c r="E54" s="204"/>
      <c r="F54" s="190"/>
      <c r="G54" s="191"/>
      <c r="H54" s="187"/>
      <c r="I54" s="191"/>
      <c r="J54" s="187"/>
      <c r="K54" s="5"/>
      <c r="L54" s="5"/>
      <c r="M54" s="5"/>
      <c r="N54" s="124">
        <v>0</v>
      </c>
      <c r="O54" s="7">
        <f t="shared" si="1"/>
        <v>0</v>
      </c>
      <c r="P54" s="187"/>
      <c r="Q54" s="187"/>
      <c r="R54" s="187"/>
    </row>
    <row r="55" spans="1:18" x14ac:dyDescent="0.2">
      <c r="A55" s="188"/>
      <c r="B55" s="189"/>
      <c r="C55" s="219"/>
      <c r="D55" s="188"/>
      <c r="E55" s="204"/>
      <c r="F55" s="190"/>
      <c r="G55" s="191"/>
      <c r="H55" s="187"/>
      <c r="I55" s="191"/>
      <c r="J55" s="187"/>
      <c r="K55" s="5"/>
      <c r="L55" s="5"/>
      <c r="M55" s="47"/>
      <c r="N55" s="124">
        <v>0</v>
      </c>
      <c r="O55" s="7">
        <f t="shared" si="1"/>
        <v>0</v>
      </c>
      <c r="P55" s="187"/>
      <c r="Q55" s="187"/>
      <c r="R55" s="187"/>
    </row>
    <row r="56" spans="1:18" ht="12.75" customHeight="1" x14ac:dyDescent="0.2">
      <c r="A56" s="188"/>
      <c r="B56" s="189"/>
      <c r="C56" s="220"/>
      <c r="D56" s="188"/>
      <c r="E56" s="204"/>
      <c r="F56" s="190"/>
      <c r="G56" s="191"/>
      <c r="H56" s="187"/>
      <c r="I56" s="191"/>
      <c r="J56" s="187"/>
      <c r="K56" s="5"/>
      <c r="L56" s="5"/>
      <c r="M56" s="5"/>
      <c r="N56" s="124">
        <v>0</v>
      </c>
      <c r="O56" s="7">
        <f t="shared" si="1"/>
        <v>0</v>
      </c>
      <c r="P56" s="187"/>
      <c r="Q56" s="187"/>
      <c r="R56" s="187"/>
    </row>
    <row r="57" spans="1:18" x14ac:dyDescent="0.2">
      <c r="A57" s="188">
        <v>11</v>
      </c>
      <c r="B57" s="189" t="s">
        <v>122</v>
      </c>
      <c r="C57" s="218" t="s">
        <v>158</v>
      </c>
      <c r="D57" s="188" t="s">
        <v>30</v>
      </c>
      <c r="E57" s="202">
        <v>3.0000000000000001E-3</v>
      </c>
      <c r="F57" s="190">
        <f>H57+J57+R57</f>
        <v>352.15423722360009</v>
      </c>
      <c r="G57" s="191"/>
      <c r="H57" s="187">
        <f>G57*$P$8/1000</f>
        <v>0</v>
      </c>
      <c r="I57" s="191"/>
      <c r="J57" s="187">
        <f>I57*$P$9/1000</f>
        <v>0</v>
      </c>
      <c r="K57" s="5" t="s">
        <v>120</v>
      </c>
      <c r="L57" s="5" t="s">
        <v>30</v>
      </c>
      <c r="M57" s="5">
        <v>1</v>
      </c>
      <c r="N57" s="119">
        <v>305.55599999999998</v>
      </c>
      <c r="O57" s="7">
        <f>M57*N57</f>
        <v>305.55599999999998</v>
      </c>
      <c r="P57" s="187">
        <f>E57*F57</f>
        <v>1.0564627116708003</v>
      </c>
      <c r="Q57" s="187">
        <f>SUM(O57:O60)</f>
        <v>305.55599999999998</v>
      </c>
      <c r="R57" s="187">
        <f>Q57*1.02*1.05*$R$14</f>
        <v>352.15423722360009</v>
      </c>
    </row>
    <row r="58" spans="1:18" x14ac:dyDescent="0.2">
      <c r="A58" s="188"/>
      <c r="B58" s="189"/>
      <c r="C58" s="219"/>
      <c r="D58" s="188"/>
      <c r="E58" s="202"/>
      <c r="F58" s="190"/>
      <c r="G58" s="191"/>
      <c r="H58" s="187"/>
      <c r="I58" s="191"/>
      <c r="J58" s="187"/>
      <c r="K58" s="5"/>
      <c r="L58" s="5"/>
      <c r="M58" s="5"/>
      <c r="N58" s="119"/>
      <c r="O58" s="7">
        <f>M58*N58</f>
        <v>0</v>
      </c>
      <c r="P58" s="187"/>
      <c r="Q58" s="187"/>
      <c r="R58" s="187"/>
    </row>
    <row r="59" spans="1:18" x14ac:dyDescent="0.2">
      <c r="A59" s="188"/>
      <c r="B59" s="189"/>
      <c r="C59" s="219"/>
      <c r="D59" s="188"/>
      <c r="E59" s="202"/>
      <c r="F59" s="190"/>
      <c r="G59" s="191"/>
      <c r="H59" s="187"/>
      <c r="I59" s="191"/>
      <c r="J59" s="187"/>
      <c r="K59" s="5"/>
      <c r="L59" s="5"/>
      <c r="M59" s="47"/>
      <c r="N59" s="119"/>
      <c r="O59" s="7">
        <f>M59*N59</f>
        <v>0</v>
      </c>
      <c r="P59" s="187"/>
      <c r="Q59" s="187"/>
      <c r="R59" s="187"/>
    </row>
    <row r="60" spans="1:18" ht="12.75" customHeight="1" x14ac:dyDescent="0.2">
      <c r="A60" s="188"/>
      <c r="B60" s="189"/>
      <c r="C60" s="220"/>
      <c r="D60" s="188"/>
      <c r="E60" s="202"/>
      <c r="F60" s="190"/>
      <c r="G60" s="191"/>
      <c r="H60" s="187"/>
      <c r="I60" s="191"/>
      <c r="J60" s="187"/>
      <c r="K60" s="5"/>
      <c r="L60" s="5"/>
      <c r="M60" s="5"/>
      <c r="N60" s="119"/>
      <c r="O60" s="7">
        <f>M60*N60</f>
        <v>0</v>
      </c>
      <c r="P60" s="187"/>
      <c r="Q60" s="187"/>
      <c r="R60" s="187"/>
    </row>
    <row r="61" spans="1:18" ht="12.75" customHeight="1" x14ac:dyDescent="0.2">
      <c r="A61" s="188">
        <v>12</v>
      </c>
      <c r="B61" s="189" t="s">
        <v>562</v>
      </c>
      <c r="C61" s="218" t="s">
        <v>563</v>
      </c>
      <c r="D61" s="188" t="s">
        <v>31</v>
      </c>
      <c r="E61" s="188">
        <v>0.12</v>
      </c>
      <c r="F61" s="190">
        <f>H61+J61+R61</f>
        <v>209.94054008209804</v>
      </c>
      <c r="G61" s="191">
        <v>12.6</v>
      </c>
      <c r="H61" s="187">
        <f>G61*$P$8/1000</f>
        <v>26.330597999999998</v>
      </c>
      <c r="I61" s="191">
        <v>2.1</v>
      </c>
      <c r="J61" s="187">
        <f>I61*$P$9/1000</f>
        <v>6.2240640000000003</v>
      </c>
      <c r="K61" s="119" t="s">
        <v>463</v>
      </c>
      <c r="L61" s="119" t="s">
        <v>88</v>
      </c>
      <c r="M61" s="119">
        <v>1.05</v>
      </c>
      <c r="N61" s="119">
        <v>139.72200000000001</v>
      </c>
      <c r="O61" s="7">
        <f t="shared" ref="O61:O97" si="2">M61*N61</f>
        <v>146.7081</v>
      </c>
      <c r="P61" s="187">
        <f>E61*F61</f>
        <v>25.192864809851763</v>
      </c>
      <c r="Q61" s="187">
        <f>SUM(O61:O65)</f>
        <v>153.91358000000002</v>
      </c>
      <c r="R61" s="187">
        <f>Q61*1.02*1.05*$R$14</f>
        <v>177.38587808209803</v>
      </c>
    </row>
    <row r="62" spans="1:18" x14ac:dyDescent="0.2">
      <c r="A62" s="188"/>
      <c r="B62" s="189"/>
      <c r="C62" s="219"/>
      <c r="D62" s="188"/>
      <c r="E62" s="188"/>
      <c r="F62" s="190"/>
      <c r="G62" s="191"/>
      <c r="H62" s="187"/>
      <c r="I62" s="191"/>
      <c r="J62" s="187"/>
      <c r="K62" s="119" t="s">
        <v>564</v>
      </c>
      <c r="L62" s="119" t="s">
        <v>133</v>
      </c>
      <c r="M62" s="119">
        <v>1.96</v>
      </c>
      <c r="N62" s="119">
        <v>0.8</v>
      </c>
      <c r="O62" s="7">
        <f t="shared" si="2"/>
        <v>1.5680000000000001</v>
      </c>
      <c r="P62" s="187"/>
      <c r="Q62" s="187"/>
      <c r="R62" s="187"/>
    </row>
    <row r="63" spans="1:18" x14ac:dyDescent="0.2">
      <c r="A63" s="188"/>
      <c r="B63" s="189"/>
      <c r="C63" s="219"/>
      <c r="D63" s="188"/>
      <c r="E63" s="188"/>
      <c r="F63" s="190"/>
      <c r="G63" s="191"/>
      <c r="H63" s="187"/>
      <c r="I63" s="191"/>
      <c r="J63" s="187"/>
      <c r="K63" s="119" t="s">
        <v>422</v>
      </c>
      <c r="L63" s="119" t="s">
        <v>32</v>
      </c>
      <c r="M63" s="119">
        <v>3.38</v>
      </c>
      <c r="N63" s="119">
        <v>0.3</v>
      </c>
      <c r="O63" s="7">
        <f t="shared" si="2"/>
        <v>1.014</v>
      </c>
      <c r="P63" s="187"/>
      <c r="Q63" s="187"/>
      <c r="R63" s="187"/>
    </row>
    <row r="64" spans="1:18" x14ac:dyDescent="0.2">
      <c r="A64" s="188"/>
      <c r="B64" s="189"/>
      <c r="C64" s="219"/>
      <c r="D64" s="188"/>
      <c r="E64" s="188"/>
      <c r="F64" s="190"/>
      <c r="G64" s="191"/>
      <c r="H64" s="187"/>
      <c r="I64" s="191"/>
      <c r="J64" s="187"/>
      <c r="K64" s="119" t="s">
        <v>217</v>
      </c>
      <c r="L64" s="119" t="s">
        <v>133</v>
      </c>
      <c r="M64" s="119">
        <v>4.38</v>
      </c>
      <c r="N64" s="119">
        <v>0.42599999999999999</v>
      </c>
      <c r="O64" s="7">
        <f t="shared" si="2"/>
        <v>1.86588</v>
      </c>
      <c r="P64" s="187"/>
      <c r="Q64" s="187"/>
      <c r="R64" s="187"/>
    </row>
    <row r="65" spans="1:18" ht="12.75" customHeight="1" x14ac:dyDescent="0.2">
      <c r="A65" s="188"/>
      <c r="B65" s="189"/>
      <c r="C65" s="220"/>
      <c r="D65" s="188"/>
      <c r="E65" s="188"/>
      <c r="F65" s="190"/>
      <c r="G65" s="191"/>
      <c r="H65" s="187"/>
      <c r="I65" s="191"/>
      <c r="J65" s="187"/>
      <c r="K65" s="119" t="s">
        <v>565</v>
      </c>
      <c r="L65" s="119" t="s">
        <v>133</v>
      </c>
      <c r="M65" s="119">
        <v>7.2</v>
      </c>
      <c r="N65" s="119">
        <v>0.38300000000000001</v>
      </c>
      <c r="O65" s="7">
        <f t="shared" si="2"/>
        <v>2.7576000000000001</v>
      </c>
      <c r="P65" s="187"/>
      <c r="Q65" s="187"/>
      <c r="R65" s="187"/>
    </row>
    <row r="66" spans="1:18" ht="12.75" customHeight="1" x14ac:dyDescent="0.2">
      <c r="A66" s="188">
        <v>13</v>
      </c>
      <c r="B66" s="196" t="s">
        <v>353</v>
      </c>
      <c r="C66" s="199" t="s">
        <v>325</v>
      </c>
      <c r="D66" s="188" t="s">
        <v>32</v>
      </c>
      <c r="E66" s="188">
        <v>6.7</v>
      </c>
      <c r="F66" s="190">
        <f>H66+J66+R66</f>
        <v>4.8499107081500004</v>
      </c>
      <c r="G66" s="191">
        <v>0.18099999999999999</v>
      </c>
      <c r="H66" s="187">
        <f>G66*$P$8/1000</f>
        <v>0.37824112999999998</v>
      </c>
      <c r="I66" s="191">
        <v>0.153</v>
      </c>
      <c r="J66" s="192">
        <f>I66*$P$9/1000</f>
        <v>0.45346752000000001</v>
      </c>
      <c r="K66" s="5" t="s">
        <v>360</v>
      </c>
      <c r="L66" s="119" t="s">
        <v>32</v>
      </c>
      <c r="M66" s="5">
        <v>1.1499999999999999</v>
      </c>
      <c r="N66" s="119">
        <v>3</v>
      </c>
      <c r="O66" s="7">
        <f t="shared" si="2"/>
        <v>3.4499999999999997</v>
      </c>
      <c r="P66" s="187">
        <f>E66*F66</f>
        <v>32.494401744605</v>
      </c>
      <c r="Q66" s="187">
        <f>SUM(O66:O69)</f>
        <v>3.4864999999999999</v>
      </c>
      <c r="R66" s="187">
        <f>Q66*1.02*1.05*$R$14</f>
        <v>4.01820205815</v>
      </c>
    </row>
    <row r="67" spans="1:18" x14ac:dyDescent="0.2">
      <c r="A67" s="188"/>
      <c r="B67" s="197"/>
      <c r="C67" s="200"/>
      <c r="D67" s="188"/>
      <c r="E67" s="188"/>
      <c r="F67" s="190"/>
      <c r="G67" s="191"/>
      <c r="H67" s="187"/>
      <c r="I67" s="191"/>
      <c r="J67" s="192"/>
      <c r="K67" s="5" t="s">
        <v>153</v>
      </c>
      <c r="L67" s="5" t="s">
        <v>133</v>
      </c>
      <c r="M67" s="5">
        <v>0.02</v>
      </c>
      <c r="N67" s="119">
        <v>0.95</v>
      </c>
      <c r="O67" s="7">
        <f t="shared" si="2"/>
        <v>1.9E-2</v>
      </c>
      <c r="P67" s="187"/>
      <c r="Q67" s="187"/>
      <c r="R67" s="187"/>
    </row>
    <row r="68" spans="1:18" x14ac:dyDescent="0.2">
      <c r="A68" s="188"/>
      <c r="B68" s="197"/>
      <c r="C68" s="200"/>
      <c r="D68" s="188"/>
      <c r="E68" s="188"/>
      <c r="F68" s="190"/>
      <c r="G68" s="191"/>
      <c r="H68" s="187"/>
      <c r="I68" s="191"/>
      <c r="J68" s="192"/>
      <c r="K68" s="5" t="s">
        <v>319</v>
      </c>
      <c r="L68" s="5" t="s">
        <v>133</v>
      </c>
      <c r="M68" s="99">
        <v>0.05</v>
      </c>
      <c r="N68" s="119">
        <v>0.35</v>
      </c>
      <c r="O68" s="7">
        <f t="shared" si="2"/>
        <v>1.7499999999999998E-2</v>
      </c>
      <c r="P68" s="187"/>
      <c r="Q68" s="187"/>
      <c r="R68" s="187"/>
    </row>
    <row r="69" spans="1:18" ht="12.75" customHeight="1" x14ac:dyDescent="0.2">
      <c r="A69" s="188"/>
      <c r="B69" s="198"/>
      <c r="C69" s="201"/>
      <c r="D69" s="188"/>
      <c r="E69" s="188"/>
      <c r="F69" s="190"/>
      <c r="G69" s="191"/>
      <c r="H69" s="187"/>
      <c r="I69" s="191"/>
      <c r="J69" s="192"/>
      <c r="K69" s="5"/>
      <c r="L69" s="5"/>
      <c r="M69" s="5"/>
      <c r="N69" s="119"/>
      <c r="O69" s="7">
        <f t="shared" si="2"/>
        <v>0</v>
      </c>
      <c r="P69" s="187"/>
      <c r="Q69" s="187"/>
      <c r="R69" s="187"/>
    </row>
    <row r="70" spans="1:18" ht="12.75" customHeight="1" x14ac:dyDescent="0.2">
      <c r="A70" s="188">
        <v>14</v>
      </c>
      <c r="B70" s="189" t="s">
        <v>169</v>
      </c>
      <c r="C70" s="189" t="s">
        <v>566</v>
      </c>
      <c r="D70" s="188" t="s">
        <v>90</v>
      </c>
      <c r="E70" s="188">
        <v>1</v>
      </c>
      <c r="F70" s="190">
        <f>H70+J70+R70</f>
        <v>3.7161733394700009</v>
      </c>
      <c r="G70" s="191">
        <v>0.45800000000000002</v>
      </c>
      <c r="H70" s="187">
        <f>G70*$P$8/1000</f>
        <v>0.9570963400000001</v>
      </c>
      <c r="I70" s="191">
        <v>4.0000000000000001E-3</v>
      </c>
      <c r="J70" s="187">
        <f>I70*$P$9/1000</f>
        <v>1.1855360000000001E-2</v>
      </c>
      <c r="K70" s="119" t="s">
        <v>168</v>
      </c>
      <c r="L70" s="119" t="s">
        <v>32</v>
      </c>
      <c r="M70" s="119">
        <v>1.1000000000000001</v>
      </c>
      <c r="N70" s="119">
        <v>2.1669999999999998</v>
      </c>
      <c r="O70" s="7">
        <f t="shared" si="2"/>
        <v>2.3837000000000002</v>
      </c>
      <c r="P70" s="187">
        <f>E70*F70</f>
        <v>3.7161733394700009</v>
      </c>
      <c r="Q70" s="187">
        <f>SUM(O70:O73)</f>
        <v>2.3837000000000002</v>
      </c>
      <c r="R70" s="187">
        <f>Q70*1.02*1.05*$R$14</f>
        <v>2.7472216394700006</v>
      </c>
    </row>
    <row r="71" spans="1:18" x14ac:dyDescent="0.2">
      <c r="A71" s="188"/>
      <c r="B71" s="189"/>
      <c r="C71" s="189"/>
      <c r="D71" s="188"/>
      <c r="E71" s="188"/>
      <c r="F71" s="190"/>
      <c r="G71" s="191"/>
      <c r="H71" s="187"/>
      <c r="I71" s="191"/>
      <c r="J71" s="187"/>
      <c r="K71" s="5"/>
      <c r="L71" s="5"/>
      <c r="M71" s="5"/>
      <c r="N71" s="119"/>
      <c r="O71" s="7">
        <f t="shared" si="2"/>
        <v>0</v>
      </c>
      <c r="P71" s="187"/>
      <c r="Q71" s="187"/>
      <c r="R71" s="187"/>
    </row>
    <row r="72" spans="1:18" x14ac:dyDescent="0.2">
      <c r="A72" s="188"/>
      <c r="B72" s="189"/>
      <c r="C72" s="189"/>
      <c r="D72" s="188"/>
      <c r="E72" s="188"/>
      <c r="F72" s="190"/>
      <c r="G72" s="191"/>
      <c r="H72" s="187"/>
      <c r="I72" s="191"/>
      <c r="J72" s="187"/>
      <c r="K72" s="5"/>
      <c r="L72" s="5"/>
      <c r="M72" s="47"/>
      <c r="N72" s="119"/>
      <c r="O72" s="7">
        <f t="shared" si="2"/>
        <v>0</v>
      </c>
      <c r="P72" s="187"/>
      <c r="Q72" s="187"/>
      <c r="R72" s="187"/>
    </row>
    <row r="73" spans="1:18" ht="12.75" customHeight="1" x14ac:dyDescent="0.2">
      <c r="A73" s="188"/>
      <c r="B73" s="189"/>
      <c r="C73" s="189"/>
      <c r="D73" s="188"/>
      <c r="E73" s="188"/>
      <c r="F73" s="190"/>
      <c r="G73" s="191"/>
      <c r="H73" s="187"/>
      <c r="I73" s="191"/>
      <c r="J73" s="187"/>
      <c r="K73" s="5"/>
      <c r="L73" s="5"/>
      <c r="M73" s="5"/>
      <c r="N73" s="119"/>
      <c r="O73" s="7">
        <f t="shared" si="2"/>
        <v>0</v>
      </c>
      <c r="P73" s="187"/>
      <c r="Q73" s="187"/>
      <c r="R73" s="187"/>
    </row>
    <row r="74" spans="1:18" ht="12.75" customHeight="1" x14ac:dyDescent="0.2">
      <c r="A74" s="188">
        <v>15</v>
      </c>
      <c r="B74" s="189" t="s">
        <v>122</v>
      </c>
      <c r="C74" s="218" t="s">
        <v>417</v>
      </c>
      <c r="D74" s="188" t="s">
        <v>89</v>
      </c>
      <c r="E74" s="188">
        <v>2.94</v>
      </c>
      <c r="F74" s="190">
        <f>H74+J74+R74</f>
        <v>30</v>
      </c>
      <c r="G74" s="191"/>
      <c r="H74" s="187">
        <f>G74*$P$8/1000</f>
        <v>0</v>
      </c>
      <c r="I74" s="191"/>
      <c r="J74" s="187">
        <f>I74*$P$9/1000</f>
        <v>0</v>
      </c>
      <c r="K74" s="5" t="s">
        <v>124</v>
      </c>
      <c r="L74" s="5" t="s">
        <v>32</v>
      </c>
      <c r="M74" s="5">
        <v>1</v>
      </c>
      <c r="N74" s="119">
        <v>30</v>
      </c>
      <c r="O74" s="7">
        <f t="shared" si="2"/>
        <v>30</v>
      </c>
      <c r="P74" s="187">
        <f>E74*F74</f>
        <v>88.2</v>
      </c>
      <c r="Q74" s="187">
        <f>SUM(O74:O77)</f>
        <v>30</v>
      </c>
      <c r="R74" s="187">
        <f>Q74</f>
        <v>30</v>
      </c>
    </row>
    <row r="75" spans="1:18" x14ac:dyDescent="0.2">
      <c r="A75" s="188"/>
      <c r="B75" s="189"/>
      <c r="C75" s="219"/>
      <c r="D75" s="188"/>
      <c r="E75" s="188"/>
      <c r="F75" s="190"/>
      <c r="G75" s="191"/>
      <c r="H75" s="187"/>
      <c r="I75" s="191"/>
      <c r="J75" s="187"/>
      <c r="K75" s="5"/>
      <c r="L75" s="5"/>
      <c r="M75" s="5"/>
      <c r="N75" s="119"/>
      <c r="O75" s="7">
        <f t="shared" si="2"/>
        <v>0</v>
      </c>
      <c r="P75" s="187"/>
      <c r="Q75" s="187"/>
      <c r="R75" s="187"/>
    </row>
    <row r="76" spans="1:18" x14ac:dyDescent="0.2">
      <c r="A76" s="188"/>
      <c r="B76" s="189"/>
      <c r="C76" s="219"/>
      <c r="D76" s="188"/>
      <c r="E76" s="188"/>
      <c r="F76" s="190"/>
      <c r="G76" s="191"/>
      <c r="H76" s="187"/>
      <c r="I76" s="191"/>
      <c r="J76" s="187"/>
      <c r="K76" s="5"/>
      <c r="L76" s="5"/>
      <c r="M76" s="47"/>
      <c r="N76" s="119"/>
      <c r="O76" s="7">
        <f t="shared" si="2"/>
        <v>0</v>
      </c>
      <c r="P76" s="187"/>
      <c r="Q76" s="187"/>
      <c r="R76" s="187"/>
    </row>
    <row r="77" spans="1:18" ht="12.75" customHeight="1" x14ac:dyDescent="0.2">
      <c r="A77" s="188"/>
      <c r="B77" s="189"/>
      <c r="C77" s="220"/>
      <c r="D77" s="188"/>
      <c r="E77" s="188"/>
      <c r="F77" s="190"/>
      <c r="G77" s="191"/>
      <c r="H77" s="187"/>
      <c r="I77" s="191"/>
      <c r="J77" s="187"/>
      <c r="K77" s="5"/>
      <c r="L77" s="5"/>
      <c r="M77" s="5"/>
      <c r="N77" s="119"/>
      <c r="O77" s="7">
        <f t="shared" si="2"/>
        <v>0</v>
      </c>
      <c r="P77" s="187"/>
      <c r="Q77" s="187"/>
      <c r="R77" s="187"/>
    </row>
    <row r="78" spans="1:18" x14ac:dyDescent="0.2">
      <c r="A78" s="188">
        <v>16</v>
      </c>
      <c r="B78" s="189" t="s">
        <v>567</v>
      </c>
      <c r="C78" s="189" t="s">
        <v>568</v>
      </c>
      <c r="D78" s="188" t="s">
        <v>89</v>
      </c>
      <c r="E78" s="190">
        <v>22.6</v>
      </c>
      <c r="F78" s="190">
        <f>H78+J78+R78</f>
        <v>1.5143242965329997</v>
      </c>
      <c r="G78" s="191">
        <v>0.35599999999999998</v>
      </c>
      <c r="H78" s="187">
        <f>G78*$P$8/1000</f>
        <v>0.74394387999999989</v>
      </c>
      <c r="I78" s="191">
        <v>4.9000000000000002E-2</v>
      </c>
      <c r="J78" s="187">
        <f>I78*$P$9/1000</f>
        <v>0.14522816</v>
      </c>
      <c r="K78" s="5" t="s">
        <v>118</v>
      </c>
      <c r="L78" s="5" t="s">
        <v>31</v>
      </c>
      <c r="M78" s="5">
        <v>1.89E-2</v>
      </c>
      <c r="N78" s="124">
        <v>28.7</v>
      </c>
      <c r="O78" s="7">
        <f t="shared" si="2"/>
        <v>0.54242999999999997</v>
      </c>
      <c r="P78" s="187">
        <f>E78*F78</f>
        <v>34.223729101645795</v>
      </c>
      <c r="Q78" s="187">
        <f>SUM(O78:O81)</f>
        <v>0.54242999999999997</v>
      </c>
      <c r="R78" s="187">
        <f>Q78*1.02*1.05*$R$14</f>
        <v>0.62515225653299999</v>
      </c>
    </row>
    <row r="79" spans="1:18" x14ac:dyDescent="0.2">
      <c r="A79" s="188"/>
      <c r="B79" s="189"/>
      <c r="C79" s="189"/>
      <c r="D79" s="188"/>
      <c r="E79" s="190"/>
      <c r="F79" s="190"/>
      <c r="G79" s="191"/>
      <c r="H79" s="187"/>
      <c r="I79" s="191"/>
      <c r="J79" s="187"/>
      <c r="K79" s="5"/>
      <c r="L79" s="5"/>
      <c r="M79" s="5"/>
      <c r="N79" s="124">
        <v>0</v>
      </c>
      <c r="O79" s="7">
        <f t="shared" si="2"/>
        <v>0</v>
      </c>
      <c r="P79" s="187"/>
      <c r="Q79" s="187"/>
      <c r="R79" s="187"/>
    </row>
    <row r="80" spans="1:18" x14ac:dyDescent="0.2">
      <c r="A80" s="188"/>
      <c r="B80" s="189"/>
      <c r="C80" s="189"/>
      <c r="D80" s="188"/>
      <c r="E80" s="190"/>
      <c r="F80" s="190"/>
      <c r="G80" s="191"/>
      <c r="H80" s="187"/>
      <c r="I80" s="191"/>
      <c r="J80" s="187"/>
      <c r="K80" s="5"/>
      <c r="L80" s="5"/>
      <c r="M80" s="47"/>
      <c r="N80" s="124">
        <v>0</v>
      </c>
      <c r="O80" s="7">
        <f t="shared" si="2"/>
        <v>0</v>
      </c>
      <c r="P80" s="187"/>
      <c r="Q80" s="187"/>
      <c r="R80" s="187"/>
    </row>
    <row r="81" spans="1:18" ht="12.75" customHeight="1" x14ac:dyDescent="0.2">
      <c r="A81" s="188"/>
      <c r="B81" s="189"/>
      <c r="C81" s="189"/>
      <c r="D81" s="188"/>
      <c r="E81" s="190"/>
      <c r="F81" s="190"/>
      <c r="G81" s="191"/>
      <c r="H81" s="187"/>
      <c r="I81" s="191"/>
      <c r="J81" s="187"/>
      <c r="K81" s="5"/>
      <c r="L81" s="5"/>
      <c r="M81" s="5"/>
      <c r="N81" s="124">
        <v>0</v>
      </c>
      <c r="O81" s="7">
        <f t="shared" si="2"/>
        <v>0</v>
      </c>
      <c r="P81" s="187"/>
      <c r="Q81" s="187"/>
      <c r="R81" s="187"/>
    </row>
    <row r="82" spans="1:18" ht="12.75" customHeight="1" x14ac:dyDescent="0.2">
      <c r="A82" s="188">
        <v>17</v>
      </c>
      <c r="B82" s="189" t="s">
        <v>442</v>
      </c>
      <c r="C82" s="218" t="s">
        <v>569</v>
      </c>
      <c r="D82" s="188" t="s">
        <v>89</v>
      </c>
      <c r="E82" s="320">
        <v>23</v>
      </c>
      <c r="F82" s="190">
        <f>H82+J82+R82</f>
        <v>1.8155748983030002</v>
      </c>
      <c r="G82" s="191">
        <v>0.46400000000000002</v>
      </c>
      <c r="H82" s="187">
        <f>G82*$P$8/1000</f>
        <v>0.96963472000000006</v>
      </c>
      <c r="I82" s="191">
        <v>6.8000000000000005E-2</v>
      </c>
      <c r="J82" s="187">
        <f>I82*$P$9/1000</f>
        <v>0.20154112000000005</v>
      </c>
      <c r="K82" s="5" t="s">
        <v>118</v>
      </c>
      <c r="L82" s="5" t="s">
        <v>31</v>
      </c>
      <c r="M82" s="5">
        <v>1.8700000000000001E-2</v>
      </c>
      <c r="N82" s="119">
        <v>28.7</v>
      </c>
      <c r="O82" s="7">
        <f t="shared" si="2"/>
        <v>0.53669</v>
      </c>
      <c r="P82" s="187">
        <f>E82*F82</f>
        <v>41.758222660969004</v>
      </c>
      <c r="Q82" s="187">
        <f>SUM(O82:O85)</f>
        <v>0.55913000000000002</v>
      </c>
      <c r="R82" s="187">
        <f>Q82*1.02*1.05*$R$14</f>
        <v>0.64439905830300015</v>
      </c>
    </row>
    <row r="83" spans="1:18" x14ac:dyDescent="0.2">
      <c r="A83" s="188"/>
      <c r="B83" s="189"/>
      <c r="C83" s="219"/>
      <c r="D83" s="188"/>
      <c r="E83" s="320"/>
      <c r="F83" s="190"/>
      <c r="G83" s="191"/>
      <c r="H83" s="187"/>
      <c r="I83" s="191"/>
      <c r="J83" s="187"/>
      <c r="K83" s="5"/>
      <c r="L83" s="5"/>
      <c r="M83" s="5"/>
      <c r="N83" s="119"/>
      <c r="O83" s="7">
        <f t="shared" si="2"/>
        <v>0</v>
      </c>
      <c r="P83" s="187"/>
      <c r="Q83" s="187"/>
      <c r="R83" s="187"/>
    </row>
    <row r="84" spans="1:18" x14ac:dyDescent="0.2">
      <c r="A84" s="188"/>
      <c r="B84" s="189"/>
      <c r="C84" s="219"/>
      <c r="D84" s="188"/>
      <c r="E84" s="320"/>
      <c r="F84" s="190"/>
      <c r="G84" s="191"/>
      <c r="H84" s="187"/>
      <c r="I84" s="191"/>
      <c r="J84" s="187"/>
      <c r="K84" s="5" t="s">
        <v>149</v>
      </c>
      <c r="L84" s="5" t="s">
        <v>32</v>
      </c>
      <c r="M84" s="47">
        <v>5.28E-2</v>
      </c>
      <c r="N84" s="136">
        <v>0.42499999999999999</v>
      </c>
      <c r="O84" s="7">
        <f t="shared" si="2"/>
        <v>2.2439999999999998E-2</v>
      </c>
      <c r="P84" s="187"/>
      <c r="Q84" s="187"/>
      <c r="R84" s="187"/>
    </row>
    <row r="85" spans="1:18" ht="12.75" customHeight="1" x14ac:dyDescent="0.2">
      <c r="A85" s="188"/>
      <c r="B85" s="189"/>
      <c r="C85" s="220"/>
      <c r="D85" s="188"/>
      <c r="E85" s="320"/>
      <c r="F85" s="190"/>
      <c r="G85" s="191"/>
      <c r="H85" s="187"/>
      <c r="I85" s="191"/>
      <c r="J85" s="187"/>
      <c r="K85" s="5"/>
      <c r="L85" s="5"/>
      <c r="M85" s="5"/>
      <c r="N85" s="119"/>
      <c r="O85" s="7">
        <f t="shared" si="2"/>
        <v>0</v>
      </c>
      <c r="P85" s="187"/>
      <c r="Q85" s="187"/>
      <c r="R85" s="187"/>
    </row>
    <row r="86" spans="1:18" ht="12.75" customHeight="1" x14ac:dyDescent="0.2">
      <c r="A86" s="188">
        <v>18</v>
      </c>
      <c r="B86" s="189" t="s">
        <v>174</v>
      </c>
      <c r="C86" s="199" t="s">
        <v>444</v>
      </c>
      <c r="D86" s="188" t="s">
        <v>90</v>
      </c>
      <c r="E86" s="188">
        <v>3.5</v>
      </c>
      <c r="F86" s="190">
        <f>H86+J86+R86</f>
        <v>4.9934456858200003</v>
      </c>
      <c r="G86" s="191">
        <v>1.03</v>
      </c>
      <c r="H86" s="187">
        <f>G86*$P$8/1000</f>
        <v>2.1524219000000002</v>
      </c>
      <c r="I86" s="210">
        <v>0.14499999999999999</v>
      </c>
      <c r="J86" s="187">
        <f>I86*$P$9/1000</f>
        <v>0.42975679999999999</v>
      </c>
      <c r="K86" s="5" t="s">
        <v>175</v>
      </c>
      <c r="L86" s="5" t="s">
        <v>32</v>
      </c>
      <c r="M86" s="5">
        <v>1</v>
      </c>
      <c r="N86" s="119">
        <v>1.133</v>
      </c>
      <c r="O86" s="7">
        <f t="shared" si="2"/>
        <v>1.133</v>
      </c>
      <c r="P86" s="187">
        <f>E86*F86</f>
        <v>17.477059900370001</v>
      </c>
      <c r="Q86" s="187">
        <f>SUM(O86:O89)</f>
        <v>2.0922000000000001</v>
      </c>
      <c r="R86" s="187">
        <f>Q86*1.02*1.05*$R$14</f>
        <v>2.4112669858200002</v>
      </c>
    </row>
    <row r="87" spans="1:18" ht="12.75" customHeight="1" x14ac:dyDescent="0.2">
      <c r="A87" s="188"/>
      <c r="B87" s="189"/>
      <c r="C87" s="200"/>
      <c r="D87" s="188"/>
      <c r="E87" s="188"/>
      <c r="F87" s="190"/>
      <c r="G87" s="191"/>
      <c r="H87" s="187"/>
      <c r="I87" s="210"/>
      <c r="J87" s="187"/>
      <c r="K87" s="5" t="s">
        <v>176</v>
      </c>
      <c r="L87" s="5" t="s">
        <v>133</v>
      </c>
      <c r="M87" s="5">
        <v>1.81</v>
      </c>
      <c r="N87" s="119">
        <v>0.4</v>
      </c>
      <c r="O87" s="7">
        <f t="shared" si="2"/>
        <v>0.72400000000000009</v>
      </c>
      <c r="P87" s="187"/>
      <c r="Q87" s="187"/>
      <c r="R87" s="187"/>
    </row>
    <row r="88" spans="1:18" ht="12.75" customHeight="1" x14ac:dyDescent="0.2">
      <c r="A88" s="188"/>
      <c r="B88" s="189"/>
      <c r="C88" s="200"/>
      <c r="D88" s="188"/>
      <c r="E88" s="188"/>
      <c r="F88" s="190"/>
      <c r="G88" s="191"/>
      <c r="H88" s="187"/>
      <c r="I88" s="210"/>
      <c r="J88" s="187"/>
      <c r="K88" s="5" t="s">
        <v>153</v>
      </c>
      <c r="L88" s="5" t="s">
        <v>133</v>
      </c>
      <c r="M88" s="99">
        <v>0.12</v>
      </c>
      <c r="N88" s="119">
        <v>0.95</v>
      </c>
      <c r="O88" s="7">
        <f t="shared" si="2"/>
        <v>0.11399999999999999</v>
      </c>
      <c r="P88" s="187"/>
      <c r="Q88" s="187"/>
      <c r="R88" s="187"/>
    </row>
    <row r="89" spans="1:18" ht="12.75" customHeight="1" x14ac:dyDescent="0.2">
      <c r="A89" s="188"/>
      <c r="B89" s="189"/>
      <c r="C89" s="201"/>
      <c r="D89" s="188"/>
      <c r="E89" s="188"/>
      <c r="F89" s="190"/>
      <c r="G89" s="191"/>
      <c r="H89" s="187"/>
      <c r="I89" s="210"/>
      <c r="J89" s="187"/>
      <c r="K89" s="5" t="s">
        <v>157</v>
      </c>
      <c r="L89" s="5" t="s">
        <v>133</v>
      </c>
      <c r="M89" s="5">
        <v>0.15</v>
      </c>
      <c r="N89" s="119">
        <v>0.80800000000000005</v>
      </c>
      <c r="O89" s="7">
        <f t="shared" si="2"/>
        <v>0.1212</v>
      </c>
      <c r="P89" s="187"/>
      <c r="Q89" s="187"/>
      <c r="R89" s="187"/>
    </row>
    <row r="90" spans="1:18" x14ac:dyDescent="0.2">
      <c r="A90" s="188">
        <v>19</v>
      </c>
      <c r="B90" s="189" t="s">
        <v>428</v>
      </c>
      <c r="C90" s="189" t="s">
        <v>432</v>
      </c>
      <c r="D90" s="188" t="s">
        <v>88</v>
      </c>
      <c r="E90" s="188">
        <v>0.35</v>
      </c>
      <c r="F90" s="190">
        <f>H90+J90+R90</f>
        <v>12.369407715615001</v>
      </c>
      <c r="G90" s="191">
        <v>1.82</v>
      </c>
      <c r="H90" s="187">
        <f>G90*$P$8/1000</f>
        <v>3.8033086000000003</v>
      </c>
      <c r="I90" s="191">
        <v>1.06</v>
      </c>
      <c r="J90" s="187">
        <f>I90*$P$9/1000</f>
        <v>3.1416704000000006</v>
      </c>
      <c r="K90" s="5" t="s">
        <v>429</v>
      </c>
      <c r="L90" s="5" t="s">
        <v>31</v>
      </c>
      <c r="M90" s="5">
        <v>0.97</v>
      </c>
      <c r="N90" s="100">
        <v>4</v>
      </c>
      <c r="O90" s="7">
        <f t="shared" si="2"/>
        <v>3.88</v>
      </c>
      <c r="P90" s="187">
        <f>E90*F90</f>
        <v>4.3292927004652499</v>
      </c>
      <c r="Q90" s="187">
        <f>SUM(O90:O93)</f>
        <v>4.7066499999999998</v>
      </c>
      <c r="R90" s="187">
        <f>Q90*1.02*1.05*$R$14</f>
        <v>5.4244287156150008</v>
      </c>
    </row>
    <row r="91" spans="1:18" x14ac:dyDescent="0.2">
      <c r="A91" s="188"/>
      <c r="B91" s="189"/>
      <c r="C91" s="189"/>
      <c r="D91" s="188"/>
      <c r="E91" s="188"/>
      <c r="F91" s="190"/>
      <c r="G91" s="191"/>
      <c r="H91" s="187"/>
      <c r="I91" s="191"/>
      <c r="J91" s="187"/>
      <c r="K91" s="5" t="s">
        <v>430</v>
      </c>
      <c r="L91" s="5" t="s">
        <v>31</v>
      </c>
      <c r="M91" s="5">
        <v>0.09</v>
      </c>
      <c r="N91" s="100">
        <v>2.125</v>
      </c>
      <c r="O91" s="7">
        <f t="shared" si="2"/>
        <v>0.19125</v>
      </c>
      <c r="P91" s="187"/>
      <c r="Q91" s="187"/>
      <c r="R91" s="187"/>
    </row>
    <row r="92" spans="1:18" x14ac:dyDescent="0.2">
      <c r="A92" s="188"/>
      <c r="B92" s="189"/>
      <c r="C92" s="189"/>
      <c r="D92" s="188"/>
      <c r="E92" s="188"/>
      <c r="F92" s="190"/>
      <c r="G92" s="191"/>
      <c r="H92" s="187"/>
      <c r="I92" s="191"/>
      <c r="J92" s="187"/>
      <c r="K92" s="5" t="s">
        <v>431</v>
      </c>
      <c r="L92" s="5" t="s">
        <v>31</v>
      </c>
      <c r="M92" s="99">
        <v>0.18</v>
      </c>
      <c r="N92" s="100">
        <v>3.53</v>
      </c>
      <c r="O92" s="7">
        <f t="shared" si="2"/>
        <v>0.63539999999999996</v>
      </c>
      <c r="P92" s="187"/>
      <c r="Q92" s="187"/>
      <c r="R92" s="187"/>
    </row>
    <row r="93" spans="1:18" ht="12.75" customHeight="1" x14ac:dyDescent="0.2">
      <c r="A93" s="188"/>
      <c r="B93" s="189"/>
      <c r="C93" s="189"/>
      <c r="D93" s="188"/>
      <c r="E93" s="188"/>
      <c r="F93" s="190"/>
      <c r="G93" s="191"/>
      <c r="H93" s="187"/>
      <c r="I93" s="191"/>
      <c r="J93" s="187"/>
      <c r="K93" s="5"/>
      <c r="L93" s="5"/>
      <c r="M93" s="5"/>
      <c r="N93" s="100">
        <v>0</v>
      </c>
      <c r="O93" s="7">
        <f t="shared" si="2"/>
        <v>0</v>
      </c>
      <c r="P93" s="187"/>
      <c r="Q93" s="187"/>
      <c r="R93" s="187"/>
    </row>
    <row r="94" spans="1:18" ht="12.75" customHeight="1" x14ac:dyDescent="0.2">
      <c r="A94" s="188">
        <v>20</v>
      </c>
      <c r="B94" s="189" t="s">
        <v>177</v>
      </c>
      <c r="C94" s="218" t="s">
        <v>433</v>
      </c>
      <c r="D94" s="244" t="s">
        <v>88</v>
      </c>
      <c r="E94" s="188">
        <v>0.35</v>
      </c>
      <c r="F94" s="190">
        <f>H94+J94+R94</f>
        <v>33.361968231000006</v>
      </c>
      <c r="G94" s="191">
        <v>1.62</v>
      </c>
      <c r="H94" s="187">
        <f>G94*$P$8/1000</f>
        <v>3.3853626000000006</v>
      </c>
      <c r="I94" s="210"/>
      <c r="J94" s="187">
        <f>I94*$P$9/1000</f>
        <v>0</v>
      </c>
      <c r="K94" s="5" t="s">
        <v>188</v>
      </c>
      <c r="L94" s="5" t="s">
        <v>31</v>
      </c>
      <c r="M94" s="5">
        <v>1.02</v>
      </c>
      <c r="N94" s="119">
        <v>25.5</v>
      </c>
      <c r="O94" s="7">
        <f t="shared" si="2"/>
        <v>26.01</v>
      </c>
      <c r="P94" s="187">
        <f>E94*F94</f>
        <v>11.676688880850001</v>
      </c>
      <c r="Q94" s="187">
        <f>SUM(O94:O97)</f>
        <v>26.01</v>
      </c>
      <c r="R94" s="187">
        <f>Q94*1.02*1.05*$R$14</f>
        <v>29.976605631000005</v>
      </c>
    </row>
    <row r="95" spans="1:18" x14ac:dyDescent="0.2">
      <c r="A95" s="188"/>
      <c r="B95" s="189"/>
      <c r="C95" s="219"/>
      <c r="D95" s="245"/>
      <c r="E95" s="188"/>
      <c r="F95" s="190"/>
      <c r="G95" s="191"/>
      <c r="H95" s="187"/>
      <c r="I95" s="210"/>
      <c r="J95" s="187"/>
      <c r="K95" s="5"/>
      <c r="L95" s="5"/>
      <c r="M95" s="5"/>
      <c r="N95" s="119"/>
      <c r="O95" s="7">
        <f t="shared" si="2"/>
        <v>0</v>
      </c>
      <c r="P95" s="187"/>
      <c r="Q95" s="187"/>
      <c r="R95" s="187"/>
    </row>
    <row r="96" spans="1:18" x14ac:dyDescent="0.2">
      <c r="A96" s="188"/>
      <c r="B96" s="189"/>
      <c r="C96" s="219"/>
      <c r="D96" s="245"/>
      <c r="E96" s="188"/>
      <c r="F96" s="190"/>
      <c r="G96" s="191"/>
      <c r="H96" s="187"/>
      <c r="I96" s="210"/>
      <c r="J96" s="187"/>
      <c r="K96" s="5"/>
      <c r="L96" s="5"/>
      <c r="M96" s="47"/>
      <c r="N96" s="119"/>
      <c r="O96" s="7">
        <f t="shared" si="2"/>
        <v>0</v>
      </c>
      <c r="P96" s="187"/>
      <c r="Q96" s="187"/>
      <c r="R96" s="187"/>
    </row>
    <row r="97" spans="1:18" ht="12.75" customHeight="1" x14ac:dyDescent="0.2">
      <c r="A97" s="188"/>
      <c r="B97" s="189"/>
      <c r="C97" s="220"/>
      <c r="D97" s="245"/>
      <c r="E97" s="188"/>
      <c r="F97" s="190"/>
      <c r="G97" s="191"/>
      <c r="H97" s="187"/>
      <c r="I97" s="210"/>
      <c r="J97" s="187"/>
      <c r="K97" s="5"/>
      <c r="L97" s="5"/>
      <c r="M97" s="5"/>
      <c r="N97" s="119"/>
      <c r="O97" s="7">
        <f t="shared" si="2"/>
        <v>0</v>
      </c>
      <c r="P97" s="187"/>
      <c r="Q97" s="187"/>
      <c r="R97" s="187"/>
    </row>
    <row r="98" spans="1:18" ht="12.75" customHeight="1" x14ac:dyDescent="0.2">
      <c r="A98" s="188">
        <v>21</v>
      </c>
      <c r="B98" s="189" t="s">
        <v>571</v>
      </c>
      <c r="C98" s="189" t="s">
        <v>570</v>
      </c>
      <c r="D98" s="188" t="s">
        <v>89</v>
      </c>
      <c r="E98" s="344">
        <v>3.5</v>
      </c>
      <c r="F98" s="190">
        <f>H98+J98+R98</f>
        <v>1.9822066074699998</v>
      </c>
      <c r="G98" s="195">
        <v>0.1084</v>
      </c>
      <c r="H98" s="187">
        <f>G98*$P$8/1000</f>
        <v>0.22652673199999998</v>
      </c>
      <c r="I98" s="195">
        <v>2.3199999999999998E-2</v>
      </c>
      <c r="J98" s="187">
        <f>I98*$P$9/1000</f>
        <v>6.8761087999999998E-2</v>
      </c>
      <c r="K98" s="5" t="s">
        <v>118</v>
      </c>
      <c r="L98" s="5" t="s">
        <v>31</v>
      </c>
      <c r="M98" s="5">
        <v>5.0999999999999997E-2</v>
      </c>
      <c r="N98" s="119">
        <v>28.7</v>
      </c>
      <c r="O98" s="7">
        <f t="shared" ref="O98:O101" si="3">M98*N98</f>
        <v>1.4636999999999998</v>
      </c>
      <c r="P98" s="187">
        <f>E98*F98</f>
        <v>6.9377231261449994</v>
      </c>
      <c r="Q98" s="187">
        <f>SUM(O98:O101)</f>
        <v>1.4636999999999998</v>
      </c>
      <c r="R98" s="187">
        <f>Q98*1.02*1.05*$R$14</f>
        <v>1.6869187874699998</v>
      </c>
    </row>
    <row r="99" spans="1:18" x14ac:dyDescent="0.2">
      <c r="A99" s="188"/>
      <c r="B99" s="189"/>
      <c r="C99" s="189"/>
      <c r="D99" s="188"/>
      <c r="E99" s="344"/>
      <c r="F99" s="190"/>
      <c r="G99" s="195"/>
      <c r="H99" s="187"/>
      <c r="I99" s="195"/>
      <c r="J99" s="187"/>
      <c r="K99" s="5"/>
      <c r="L99" s="5"/>
      <c r="M99" s="5"/>
      <c r="N99" s="119"/>
      <c r="O99" s="7">
        <f t="shared" si="3"/>
        <v>0</v>
      </c>
      <c r="P99" s="187"/>
      <c r="Q99" s="187"/>
      <c r="R99" s="187"/>
    </row>
    <row r="100" spans="1:18" x14ac:dyDescent="0.2">
      <c r="A100" s="188"/>
      <c r="B100" s="189"/>
      <c r="C100" s="189"/>
      <c r="D100" s="188"/>
      <c r="E100" s="344"/>
      <c r="F100" s="190"/>
      <c r="G100" s="195"/>
      <c r="H100" s="187"/>
      <c r="I100" s="195"/>
      <c r="J100" s="187"/>
      <c r="K100" s="5"/>
      <c r="L100" s="5"/>
      <c r="M100" s="47"/>
      <c r="N100" s="119"/>
      <c r="O100" s="7">
        <f t="shared" si="3"/>
        <v>0</v>
      </c>
      <c r="P100" s="187"/>
      <c r="Q100" s="187"/>
      <c r="R100" s="187"/>
    </row>
    <row r="101" spans="1:18" ht="12.75" customHeight="1" x14ac:dyDescent="0.2">
      <c r="A101" s="188"/>
      <c r="B101" s="189"/>
      <c r="C101" s="189"/>
      <c r="D101" s="188"/>
      <c r="E101" s="344"/>
      <c r="F101" s="190"/>
      <c r="G101" s="195"/>
      <c r="H101" s="187"/>
      <c r="I101" s="195"/>
      <c r="J101" s="187"/>
      <c r="K101" s="5"/>
      <c r="L101" s="5"/>
      <c r="M101" s="5"/>
      <c r="N101" s="119"/>
      <c r="O101" s="7">
        <f t="shared" si="3"/>
        <v>0</v>
      </c>
      <c r="P101" s="187"/>
      <c r="Q101" s="187"/>
      <c r="R101" s="187"/>
    </row>
    <row r="103" spans="1:18" x14ac:dyDescent="0.2">
      <c r="C103" s="2" t="s">
        <v>33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2">
        <f>SUM(P17:P101)</f>
        <v>611.12031331105595</v>
      </c>
      <c r="Q103" s="10"/>
      <c r="R103" s="11"/>
    </row>
    <row r="104" spans="1:18" ht="3.75" customHeight="1" x14ac:dyDescent="0.2"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2"/>
      <c r="Q104" s="10"/>
      <c r="R104" s="11"/>
    </row>
    <row r="105" spans="1:18" x14ac:dyDescent="0.2">
      <c r="C105" s="2" t="s">
        <v>34</v>
      </c>
      <c r="P105" s="12">
        <f>P103*0.133</f>
        <v>81.279001670370448</v>
      </c>
      <c r="Q105" s="9"/>
      <c r="R105" s="9"/>
    </row>
    <row r="106" spans="1:18" ht="2.25" customHeight="1" x14ac:dyDescent="0.2">
      <c r="P106" s="12"/>
      <c r="Q106" s="9"/>
      <c r="R106" s="9"/>
    </row>
    <row r="107" spans="1:18" x14ac:dyDescent="0.2">
      <c r="C107" s="2" t="s">
        <v>33</v>
      </c>
      <c r="P107" s="12">
        <f>SUM(P103:P105)</f>
        <v>692.39931498142641</v>
      </c>
      <c r="Q107" s="9"/>
      <c r="R107" s="9"/>
    </row>
    <row r="108" spans="1:18" ht="2.25" customHeight="1" x14ac:dyDescent="0.2">
      <c r="P108" s="12"/>
      <c r="Q108" s="9"/>
      <c r="R108" s="9"/>
    </row>
    <row r="109" spans="1:18" x14ac:dyDescent="0.2">
      <c r="C109" s="2" t="s">
        <v>35</v>
      </c>
      <c r="P109" s="12">
        <f>P107*0.11</f>
        <v>76.163924647956904</v>
      </c>
    </row>
    <row r="110" spans="1:18" ht="3" customHeight="1" x14ac:dyDescent="0.2">
      <c r="P110" s="12"/>
    </row>
    <row r="111" spans="1:18" x14ac:dyDescent="0.2">
      <c r="C111" s="2" t="s">
        <v>33</v>
      </c>
      <c r="P111" s="12">
        <f>SUM(P107:P110)</f>
        <v>768.56323962938336</v>
      </c>
    </row>
    <row r="112" spans="1:18" ht="9" customHeight="1" x14ac:dyDescent="0.2">
      <c r="P112" s="12"/>
    </row>
    <row r="113" spans="1:18" s="14" customFormat="1" x14ac:dyDescent="0.2">
      <c r="A113" s="177" t="s">
        <v>361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</row>
  </sheetData>
  <mergeCells count="299"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J25:J28"/>
    <mergeCell ref="P25:P28"/>
    <mergeCell ref="F33:F36"/>
    <mergeCell ref="G33:G36"/>
    <mergeCell ref="H33:H36"/>
    <mergeCell ref="I33:I36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G41:G44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F66:F69"/>
    <mergeCell ref="G66:G69"/>
    <mergeCell ref="H66:H69"/>
    <mergeCell ref="I66:I69"/>
    <mergeCell ref="J57:J60"/>
    <mergeCell ref="P57:P60"/>
    <mergeCell ref="Q57:Q60"/>
    <mergeCell ref="R57:R60"/>
    <mergeCell ref="A61:A65"/>
    <mergeCell ref="B61:B65"/>
    <mergeCell ref="C61:C65"/>
    <mergeCell ref="D61:D65"/>
    <mergeCell ref="E61:E65"/>
    <mergeCell ref="F61:F65"/>
    <mergeCell ref="R61:R65"/>
    <mergeCell ref="G61:G65"/>
    <mergeCell ref="H61:H65"/>
    <mergeCell ref="I61:I65"/>
    <mergeCell ref="J61:J65"/>
    <mergeCell ref="P61:P65"/>
    <mergeCell ref="Q61:Q65"/>
    <mergeCell ref="A57:A60"/>
    <mergeCell ref="B57:B60"/>
    <mergeCell ref="C57:C60"/>
    <mergeCell ref="H74:H77"/>
    <mergeCell ref="I74:I77"/>
    <mergeCell ref="J66:J69"/>
    <mergeCell ref="P66:P69"/>
    <mergeCell ref="Q66:Q69"/>
    <mergeCell ref="R66:R69"/>
    <mergeCell ref="A70:A73"/>
    <mergeCell ref="B70:B73"/>
    <mergeCell ref="C70:C73"/>
    <mergeCell ref="D70:D73"/>
    <mergeCell ref="E70:E73"/>
    <mergeCell ref="F70:F73"/>
    <mergeCell ref="R70:R73"/>
    <mergeCell ref="G70:G73"/>
    <mergeCell ref="H70:H73"/>
    <mergeCell ref="I70:I73"/>
    <mergeCell ref="J70:J73"/>
    <mergeCell ref="P70:P73"/>
    <mergeCell ref="Q70:Q73"/>
    <mergeCell ref="A66:A69"/>
    <mergeCell ref="B66:B69"/>
    <mergeCell ref="C66:C69"/>
    <mergeCell ref="D66:D69"/>
    <mergeCell ref="E66:E69"/>
    <mergeCell ref="J74:J77"/>
    <mergeCell ref="P74:P77"/>
    <mergeCell ref="Q74:Q77"/>
    <mergeCell ref="R74:R77"/>
    <mergeCell ref="A78:A81"/>
    <mergeCell ref="B78:B81"/>
    <mergeCell ref="C78:C81"/>
    <mergeCell ref="D78:D81"/>
    <mergeCell ref="E78:E81"/>
    <mergeCell ref="F78:F81"/>
    <mergeCell ref="R78:R81"/>
    <mergeCell ref="G78:G81"/>
    <mergeCell ref="H78:H81"/>
    <mergeCell ref="I78:I81"/>
    <mergeCell ref="J78:J81"/>
    <mergeCell ref="P78:P81"/>
    <mergeCell ref="Q78:Q81"/>
    <mergeCell ref="A74:A77"/>
    <mergeCell ref="B74:B77"/>
    <mergeCell ref="C74:C77"/>
    <mergeCell ref="D74:D77"/>
    <mergeCell ref="E74:E77"/>
    <mergeCell ref="F74:F77"/>
    <mergeCell ref="G74:G77"/>
    <mergeCell ref="J82:J85"/>
    <mergeCell ref="P82:P85"/>
    <mergeCell ref="Q82:Q85"/>
    <mergeCell ref="R82:R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A94:A97"/>
    <mergeCell ref="B94:B97"/>
    <mergeCell ref="C94:C97"/>
    <mergeCell ref="D94:D97"/>
    <mergeCell ref="E94:E97"/>
    <mergeCell ref="F94:F97"/>
    <mergeCell ref="R86:R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G86:G89"/>
    <mergeCell ref="H86:H89"/>
    <mergeCell ref="I86:I89"/>
    <mergeCell ref="J86:J89"/>
    <mergeCell ref="P86:P89"/>
    <mergeCell ref="Q86:Q89"/>
    <mergeCell ref="R94:R97"/>
    <mergeCell ref="G94:G97"/>
    <mergeCell ref="H94:H97"/>
    <mergeCell ref="I94:I97"/>
    <mergeCell ref="J94:J97"/>
    <mergeCell ref="P94:P97"/>
    <mergeCell ref="Q94:Q97"/>
    <mergeCell ref="J90:J93"/>
    <mergeCell ref="P90:P93"/>
    <mergeCell ref="Q90:Q93"/>
    <mergeCell ref="R90:R93"/>
    <mergeCell ref="R98:R101"/>
    <mergeCell ref="A113:R113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65" max="16383" man="1"/>
    <brk id="97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558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648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P74</f>
        <v>106.68856284304584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22" t="s">
        <v>13</v>
      </c>
      <c r="H15" s="121" t="s">
        <v>14</v>
      </c>
      <c r="I15" s="122" t="s">
        <v>13</v>
      </c>
      <c r="J15" s="121" t="s">
        <v>14</v>
      </c>
      <c r="K15" s="121" t="s">
        <v>15</v>
      </c>
      <c r="L15" s="122" t="s">
        <v>16</v>
      </c>
      <c r="M15" s="121" t="s">
        <v>17</v>
      </c>
      <c r="N15" s="121" t="s">
        <v>18</v>
      </c>
      <c r="O15" s="122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x14ac:dyDescent="0.2">
      <c r="A17" s="240">
        <v>1</v>
      </c>
      <c r="B17" s="189" t="s">
        <v>206</v>
      </c>
      <c r="C17" s="189" t="s">
        <v>97</v>
      </c>
      <c r="D17" s="188" t="s">
        <v>91</v>
      </c>
      <c r="E17" s="188">
        <v>22</v>
      </c>
      <c r="F17" s="190">
        <f>H17+J17+R17</f>
        <v>1.38296289082</v>
      </c>
      <c r="G17" s="191">
        <v>0.55500000000000005</v>
      </c>
      <c r="H17" s="187">
        <f>G17*$P$8/1000</f>
        <v>1.1598001500000001</v>
      </c>
      <c r="I17" s="191">
        <v>0.02</v>
      </c>
      <c r="J17" s="187">
        <f>I17*$P$9/1000</f>
        <v>5.9276800000000004E-2</v>
      </c>
      <c r="K17" s="5" t="s">
        <v>205</v>
      </c>
      <c r="L17" s="5" t="s">
        <v>91</v>
      </c>
      <c r="M17" s="5">
        <v>0.9</v>
      </c>
      <c r="N17" s="119">
        <v>0.158</v>
      </c>
      <c r="O17" s="7">
        <f t="shared" ref="O17:O60" si="0">M17*N17</f>
        <v>0.14219999999999999</v>
      </c>
      <c r="P17" s="187">
        <f>E17*F17</f>
        <v>30.42518359804</v>
      </c>
      <c r="Q17" s="187">
        <f>SUM(O17:O20)</f>
        <v>0.14219999999999999</v>
      </c>
      <c r="R17" s="246">
        <f>Q17*1.02*1.05*$R$14</f>
        <v>0.16388594082000002</v>
      </c>
    </row>
    <row r="18" spans="1:18" x14ac:dyDescent="0.2">
      <c r="A18" s="241"/>
      <c r="B18" s="189"/>
      <c r="C18" s="189"/>
      <c r="D18" s="188"/>
      <c r="E18" s="188"/>
      <c r="F18" s="190"/>
      <c r="G18" s="191"/>
      <c r="H18" s="187"/>
      <c r="I18" s="191"/>
      <c r="J18" s="187"/>
      <c r="K18" s="5"/>
      <c r="L18" s="5"/>
      <c r="M18" s="5"/>
      <c r="N18" s="119"/>
      <c r="O18" s="7">
        <f t="shared" si="0"/>
        <v>0</v>
      </c>
      <c r="P18" s="187"/>
      <c r="Q18" s="187"/>
      <c r="R18" s="246"/>
    </row>
    <row r="19" spans="1:18" x14ac:dyDescent="0.2">
      <c r="A19" s="241"/>
      <c r="B19" s="189"/>
      <c r="C19" s="189"/>
      <c r="D19" s="188"/>
      <c r="E19" s="188"/>
      <c r="F19" s="190"/>
      <c r="G19" s="191"/>
      <c r="H19" s="187"/>
      <c r="I19" s="191"/>
      <c r="J19" s="187"/>
      <c r="K19" s="5"/>
      <c r="L19" s="5"/>
      <c r="M19" s="5"/>
      <c r="N19" s="119"/>
      <c r="O19" s="7">
        <f t="shared" si="0"/>
        <v>0</v>
      </c>
      <c r="P19" s="187"/>
      <c r="Q19" s="187"/>
      <c r="R19" s="246"/>
    </row>
    <row r="20" spans="1:18" ht="12.75" customHeight="1" x14ac:dyDescent="0.2">
      <c r="A20" s="242"/>
      <c r="B20" s="189"/>
      <c r="C20" s="189"/>
      <c r="D20" s="188"/>
      <c r="E20" s="188"/>
      <c r="F20" s="190"/>
      <c r="G20" s="191"/>
      <c r="H20" s="187"/>
      <c r="I20" s="191"/>
      <c r="J20" s="187"/>
      <c r="K20" s="5"/>
      <c r="L20" s="5"/>
      <c r="M20" s="5"/>
      <c r="N20" s="119"/>
      <c r="O20" s="7">
        <f t="shared" si="0"/>
        <v>0</v>
      </c>
      <c r="P20" s="187"/>
      <c r="Q20" s="187"/>
      <c r="R20" s="246"/>
    </row>
    <row r="21" spans="1:18" ht="12.75" customHeight="1" x14ac:dyDescent="0.2">
      <c r="A21" s="240">
        <v>2</v>
      </c>
      <c r="B21" s="189" t="s">
        <v>207</v>
      </c>
      <c r="C21" s="189" t="s">
        <v>98</v>
      </c>
      <c r="D21" s="188" t="s">
        <v>29</v>
      </c>
      <c r="E21" s="188">
        <v>3</v>
      </c>
      <c r="F21" s="190">
        <f>H21+J21+R21</f>
        <v>3.1377024926999999</v>
      </c>
      <c r="G21" s="191">
        <v>0.72</v>
      </c>
      <c r="H21" s="187">
        <f>G21*$P$8/1000</f>
        <v>1.5046055999999999</v>
      </c>
      <c r="I21" s="191"/>
      <c r="J21" s="187">
        <f>I21*$P$9/1000</f>
        <v>0</v>
      </c>
      <c r="K21" s="5" t="s">
        <v>208</v>
      </c>
      <c r="L21" s="5" t="s">
        <v>29</v>
      </c>
      <c r="M21" s="5">
        <v>1</v>
      </c>
      <c r="N21" s="119">
        <v>1.417</v>
      </c>
      <c r="O21" s="7">
        <f t="shared" si="0"/>
        <v>1.417</v>
      </c>
      <c r="P21" s="187">
        <f>E21*F21</f>
        <v>9.4131074780999988</v>
      </c>
      <c r="Q21" s="187">
        <f>SUM(O21:O24)</f>
        <v>1.417</v>
      </c>
      <c r="R21" s="187">
        <f>Q21*1.02*1.05*$R$14</f>
        <v>1.6330968927000002</v>
      </c>
    </row>
    <row r="22" spans="1:18" x14ac:dyDescent="0.2">
      <c r="A22" s="241"/>
      <c r="B22" s="189"/>
      <c r="C22" s="189"/>
      <c r="D22" s="188"/>
      <c r="E22" s="188"/>
      <c r="F22" s="190"/>
      <c r="G22" s="191"/>
      <c r="H22" s="187"/>
      <c r="I22" s="191"/>
      <c r="J22" s="187"/>
      <c r="K22" s="5"/>
      <c r="L22" s="5"/>
      <c r="M22" s="5"/>
      <c r="N22" s="119"/>
      <c r="O22" s="7">
        <f t="shared" si="0"/>
        <v>0</v>
      </c>
      <c r="P22" s="187"/>
      <c r="Q22" s="187"/>
      <c r="R22" s="187"/>
    </row>
    <row r="23" spans="1:18" x14ac:dyDescent="0.2">
      <c r="A23" s="241"/>
      <c r="B23" s="189"/>
      <c r="C23" s="189"/>
      <c r="D23" s="188"/>
      <c r="E23" s="188"/>
      <c r="F23" s="190"/>
      <c r="G23" s="191"/>
      <c r="H23" s="187"/>
      <c r="I23" s="191"/>
      <c r="J23" s="187"/>
      <c r="K23" s="5"/>
      <c r="L23" s="5"/>
      <c r="M23" s="47"/>
      <c r="N23" s="119"/>
      <c r="O23" s="7">
        <f t="shared" si="0"/>
        <v>0</v>
      </c>
      <c r="P23" s="187"/>
      <c r="Q23" s="187"/>
      <c r="R23" s="187"/>
    </row>
    <row r="24" spans="1:18" ht="12.75" customHeight="1" x14ac:dyDescent="0.2">
      <c r="A24" s="242"/>
      <c r="B24" s="189"/>
      <c r="C24" s="189"/>
      <c r="D24" s="188"/>
      <c r="E24" s="188"/>
      <c r="F24" s="190"/>
      <c r="G24" s="191"/>
      <c r="H24" s="187"/>
      <c r="I24" s="191"/>
      <c r="J24" s="187"/>
      <c r="K24" s="5"/>
      <c r="L24" s="5"/>
      <c r="M24" s="5"/>
      <c r="N24" s="119"/>
      <c r="O24" s="7">
        <f t="shared" si="0"/>
        <v>0</v>
      </c>
      <c r="P24" s="187"/>
      <c r="Q24" s="187"/>
      <c r="R24" s="187"/>
    </row>
    <row r="25" spans="1:18" ht="12.75" customHeight="1" x14ac:dyDescent="0.2">
      <c r="A25" s="240">
        <v>3</v>
      </c>
      <c r="B25" s="189" t="s">
        <v>572</v>
      </c>
      <c r="C25" s="336" t="s">
        <v>573</v>
      </c>
      <c r="D25" s="188" t="s">
        <v>29</v>
      </c>
      <c r="E25" s="335">
        <v>2</v>
      </c>
      <c r="F25" s="190">
        <f>H25+J25+R25</f>
        <v>3.7500715000000002</v>
      </c>
      <c r="G25" s="191">
        <v>0.14000000000000001</v>
      </c>
      <c r="H25" s="187">
        <f>G25*$P$8/1000</f>
        <v>0.29256219999999999</v>
      </c>
      <c r="I25" s="191"/>
      <c r="J25" s="187">
        <f>I25*$P$9/1000</f>
        <v>0</v>
      </c>
      <c r="K25" s="5" t="s">
        <v>574</v>
      </c>
      <c r="L25" s="5" t="s">
        <v>29</v>
      </c>
      <c r="M25" s="5">
        <v>1</v>
      </c>
      <c r="N25" s="119">
        <v>3</v>
      </c>
      <c r="O25" s="7">
        <f t="shared" si="0"/>
        <v>3</v>
      </c>
      <c r="P25" s="187">
        <f>E25*F25</f>
        <v>7.5001430000000004</v>
      </c>
      <c r="Q25" s="187">
        <f>SUM(O25:O28)</f>
        <v>3</v>
      </c>
      <c r="R25" s="187">
        <f>Q25*1.02*1.05*$R$14</f>
        <v>3.4575093000000003</v>
      </c>
    </row>
    <row r="26" spans="1:18" x14ac:dyDescent="0.2">
      <c r="A26" s="241"/>
      <c r="B26" s="189"/>
      <c r="C26" s="336"/>
      <c r="D26" s="188"/>
      <c r="E26" s="335"/>
      <c r="F26" s="190"/>
      <c r="G26" s="191"/>
      <c r="H26" s="187"/>
      <c r="I26" s="191"/>
      <c r="J26" s="187"/>
      <c r="K26" s="5"/>
      <c r="L26" s="5"/>
      <c r="M26" s="5"/>
      <c r="N26" s="119"/>
      <c r="O26" s="7">
        <f t="shared" si="0"/>
        <v>0</v>
      </c>
      <c r="P26" s="187"/>
      <c r="Q26" s="187"/>
      <c r="R26" s="187"/>
    </row>
    <row r="27" spans="1:18" x14ac:dyDescent="0.2">
      <c r="A27" s="241"/>
      <c r="B27" s="189"/>
      <c r="C27" s="336"/>
      <c r="D27" s="188"/>
      <c r="E27" s="335"/>
      <c r="F27" s="190"/>
      <c r="G27" s="191"/>
      <c r="H27" s="187"/>
      <c r="I27" s="191"/>
      <c r="J27" s="187"/>
      <c r="K27" s="5"/>
      <c r="L27" s="5"/>
      <c r="M27" s="47"/>
      <c r="N27" s="119"/>
      <c r="O27" s="7">
        <f t="shared" si="0"/>
        <v>0</v>
      </c>
      <c r="P27" s="187"/>
      <c r="Q27" s="187"/>
      <c r="R27" s="187"/>
    </row>
    <row r="28" spans="1:18" ht="12.75" customHeight="1" x14ac:dyDescent="0.2">
      <c r="A28" s="242"/>
      <c r="B28" s="189"/>
      <c r="C28" s="336"/>
      <c r="D28" s="188"/>
      <c r="E28" s="335"/>
      <c r="F28" s="190"/>
      <c r="G28" s="191"/>
      <c r="H28" s="187"/>
      <c r="I28" s="191"/>
      <c r="J28" s="187"/>
      <c r="K28" s="5"/>
      <c r="L28" s="5"/>
      <c r="M28" s="5"/>
      <c r="N28" s="119"/>
      <c r="O28" s="7">
        <f t="shared" si="0"/>
        <v>0</v>
      </c>
      <c r="P28" s="187"/>
      <c r="Q28" s="187"/>
      <c r="R28" s="187"/>
    </row>
    <row r="29" spans="1:18" ht="12.75" customHeight="1" x14ac:dyDescent="0.2">
      <c r="A29" s="240">
        <v>4</v>
      </c>
      <c r="B29" s="193" t="s">
        <v>122</v>
      </c>
      <c r="C29" s="194" t="s">
        <v>457</v>
      </c>
      <c r="D29" s="188" t="s">
        <v>29</v>
      </c>
      <c r="E29" s="325">
        <v>2</v>
      </c>
      <c r="F29" s="326">
        <f>H29+J29+R29</f>
        <v>0.57625155000000017</v>
      </c>
      <c r="G29" s="191"/>
      <c r="H29" s="187">
        <f>G29*$P$8/1000</f>
        <v>0</v>
      </c>
      <c r="I29" s="191"/>
      <c r="J29" s="187">
        <f>I29*$P$9/1000</f>
        <v>0</v>
      </c>
      <c r="K29" s="101" t="s">
        <v>458</v>
      </c>
      <c r="L29" s="5" t="s">
        <v>29</v>
      </c>
      <c r="M29" s="91">
        <v>1</v>
      </c>
      <c r="N29" s="119">
        <v>0.5</v>
      </c>
      <c r="O29" s="7">
        <f t="shared" si="0"/>
        <v>0.5</v>
      </c>
      <c r="P29" s="187">
        <f>E29*F29</f>
        <v>1.1525031000000003</v>
      </c>
      <c r="Q29" s="187">
        <f>SUM(O29:O32)</f>
        <v>0.5</v>
      </c>
      <c r="R29" s="187">
        <f>Q29*1.02*1.05*$R$14</f>
        <v>0.57625155000000017</v>
      </c>
    </row>
    <row r="30" spans="1:18" x14ac:dyDescent="0.2">
      <c r="A30" s="241"/>
      <c r="B30" s="193"/>
      <c r="C30" s="194"/>
      <c r="D30" s="188"/>
      <c r="E30" s="325"/>
      <c r="F30" s="327"/>
      <c r="G30" s="191"/>
      <c r="H30" s="187"/>
      <c r="I30" s="191"/>
      <c r="J30" s="187"/>
      <c r="K30" s="101"/>
      <c r="L30" s="102"/>
      <c r="M30" s="103"/>
      <c r="N30" s="119"/>
      <c r="O30" s="7">
        <f t="shared" si="0"/>
        <v>0</v>
      </c>
      <c r="P30" s="187"/>
      <c r="Q30" s="187"/>
      <c r="R30" s="187"/>
    </row>
    <row r="31" spans="1:18" x14ac:dyDescent="0.2">
      <c r="A31" s="241"/>
      <c r="B31" s="193"/>
      <c r="C31" s="194"/>
      <c r="D31" s="188"/>
      <c r="E31" s="325"/>
      <c r="F31" s="327"/>
      <c r="G31" s="191"/>
      <c r="H31" s="187"/>
      <c r="I31" s="191"/>
      <c r="J31" s="187"/>
      <c r="K31" s="101"/>
      <c r="L31" s="102"/>
      <c r="M31" s="103"/>
      <c r="N31" s="119"/>
      <c r="O31" s="7">
        <f t="shared" si="0"/>
        <v>0</v>
      </c>
      <c r="P31" s="187"/>
      <c r="Q31" s="187"/>
      <c r="R31" s="187"/>
    </row>
    <row r="32" spans="1:18" ht="12.75" customHeight="1" x14ac:dyDescent="0.2">
      <c r="A32" s="242"/>
      <c r="B32" s="193"/>
      <c r="C32" s="194"/>
      <c r="D32" s="188"/>
      <c r="E32" s="325"/>
      <c r="F32" s="328"/>
      <c r="G32" s="191"/>
      <c r="H32" s="187"/>
      <c r="I32" s="191"/>
      <c r="J32" s="187"/>
      <c r="K32" s="101"/>
      <c r="L32" s="102"/>
      <c r="M32" s="103"/>
      <c r="N32" s="119"/>
      <c r="O32" s="7">
        <f t="shared" si="0"/>
        <v>0</v>
      </c>
      <c r="P32" s="187"/>
      <c r="Q32" s="187"/>
      <c r="R32" s="187"/>
    </row>
    <row r="33" spans="1:18" x14ac:dyDescent="0.2">
      <c r="A33" s="240">
        <v>5</v>
      </c>
      <c r="B33" s="196" t="s">
        <v>122</v>
      </c>
      <c r="C33" s="323" t="s">
        <v>222</v>
      </c>
      <c r="D33" s="188" t="s">
        <v>29</v>
      </c>
      <c r="E33" s="324">
        <v>20</v>
      </c>
      <c r="F33" s="190">
        <f>H33+J33+R33</f>
        <v>2.9965080599999999E-2</v>
      </c>
      <c r="G33" s="209"/>
      <c r="H33" s="187">
        <f>G33*$P$8/1000</f>
        <v>0</v>
      </c>
      <c r="I33" s="210"/>
      <c r="J33" s="187">
        <f>I33*$P$9/1000</f>
        <v>0</v>
      </c>
      <c r="K33" s="5" t="s">
        <v>221</v>
      </c>
      <c r="L33" s="5" t="s">
        <v>29</v>
      </c>
      <c r="M33" s="5">
        <v>1</v>
      </c>
      <c r="N33" s="119">
        <v>2.5999999999999999E-2</v>
      </c>
      <c r="O33" s="7">
        <f t="shared" si="0"/>
        <v>2.5999999999999999E-2</v>
      </c>
      <c r="P33" s="187">
        <f>E33*F33</f>
        <v>0.59930161199999998</v>
      </c>
      <c r="Q33" s="187">
        <f>SUM(O33:O36)</f>
        <v>2.5999999999999999E-2</v>
      </c>
      <c r="R33" s="187">
        <f>Q33*1.02*1.05*$R$14</f>
        <v>2.9965080599999999E-2</v>
      </c>
    </row>
    <row r="34" spans="1:18" x14ac:dyDescent="0.2">
      <c r="A34" s="241"/>
      <c r="B34" s="197"/>
      <c r="C34" s="323"/>
      <c r="D34" s="188"/>
      <c r="E34" s="324"/>
      <c r="F34" s="190"/>
      <c r="G34" s="209"/>
      <c r="H34" s="187"/>
      <c r="I34" s="210"/>
      <c r="J34" s="187"/>
      <c r="K34" s="5"/>
      <c r="L34" s="5"/>
      <c r="M34" s="5"/>
      <c r="N34" s="119"/>
      <c r="O34" s="7">
        <f t="shared" si="0"/>
        <v>0</v>
      </c>
      <c r="P34" s="187"/>
      <c r="Q34" s="187"/>
      <c r="R34" s="187"/>
    </row>
    <row r="35" spans="1:18" x14ac:dyDescent="0.2">
      <c r="A35" s="241"/>
      <c r="B35" s="197"/>
      <c r="C35" s="323"/>
      <c r="D35" s="188"/>
      <c r="E35" s="324"/>
      <c r="F35" s="190"/>
      <c r="G35" s="209"/>
      <c r="H35" s="187"/>
      <c r="I35" s="210"/>
      <c r="J35" s="187"/>
      <c r="K35" s="5"/>
      <c r="L35" s="5"/>
      <c r="M35" s="47"/>
      <c r="N35" s="119"/>
      <c r="O35" s="7">
        <f t="shared" si="0"/>
        <v>0</v>
      </c>
      <c r="P35" s="187"/>
      <c r="Q35" s="187"/>
      <c r="R35" s="187"/>
    </row>
    <row r="36" spans="1:18" ht="12.75" customHeight="1" x14ac:dyDescent="0.2">
      <c r="A36" s="242"/>
      <c r="B36" s="198"/>
      <c r="C36" s="323"/>
      <c r="D36" s="188"/>
      <c r="E36" s="324"/>
      <c r="F36" s="190"/>
      <c r="G36" s="209"/>
      <c r="H36" s="187"/>
      <c r="I36" s="210"/>
      <c r="J36" s="187"/>
      <c r="K36" s="5"/>
      <c r="L36" s="5"/>
      <c r="M36" s="5"/>
      <c r="N36" s="119"/>
      <c r="O36" s="7">
        <f t="shared" si="0"/>
        <v>0</v>
      </c>
      <c r="P36" s="187"/>
      <c r="Q36" s="187"/>
      <c r="R36" s="187"/>
    </row>
    <row r="37" spans="1:18" ht="12.75" customHeight="1" x14ac:dyDescent="0.2">
      <c r="A37" s="240">
        <v>6</v>
      </c>
      <c r="B37" s="189" t="s">
        <v>466</v>
      </c>
      <c r="C37" s="189" t="s">
        <v>465</v>
      </c>
      <c r="D37" s="189" t="s">
        <v>99</v>
      </c>
      <c r="E37" s="188">
        <v>1</v>
      </c>
      <c r="F37" s="190">
        <f>H37+J37+R37</f>
        <v>3.4999279703199999</v>
      </c>
      <c r="G37" s="191">
        <v>1.57</v>
      </c>
      <c r="H37" s="187">
        <f>G37*$P$8/1000</f>
        <v>3.2808761</v>
      </c>
      <c r="I37" s="191">
        <v>0.04</v>
      </c>
      <c r="J37" s="187">
        <f>I37*$P$9/1000</f>
        <v>0.11855360000000001</v>
      </c>
      <c r="K37" s="5" t="s">
        <v>205</v>
      </c>
      <c r="L37" s="5" t="s">
        <v>91</v>
      </c>
      <c r="M37" s="5">
        <v>0.4</v>
      </c>
      <c r="N37" s="119">
        <v>0.218</v>
      </c>
      <c r="O37" s="7">
        <f t="shared" si="0"/>
        <v>8.72E-2</v>
      </c>
      <c r="P37" s="187">
        <f>E37*F37</f>
        <v>3.4999279703199999</v>
      </c>
      <c r="Q37" s="187">
        <f>SUM(O37:O40)</f>
        <v>8.72E-2</v>
      </c>
      <c r="R37" s="187">
        <f>Q37*1.02*1.05*$R$14</f>
        <v>0.10049827032</v>
      </c>
    </row>
    <row r="38" spans="1:18" x14ac:dyDescent="0.2">
      <c r="A38" s="241"/>
      <c r="B38" s="189"/>
      <c r="C38" s="189"/>
      <c r="D38" s="189"/>
      <c r="E38" s="188"/>
      <c r="F38" s="190"/>
      <c r="G38" s="191"/>
      <c r="H38" s="187"/>
      <c r="I38" s="191"/>
      <c r="J38" s="187"/>
      <c r="K38" s="5"/>
      <c r="L38" s="5"/>
      <c r="M38" s="5"/>
      <c r="N38" s="119"/>
      <c r="O38" s="7">
        <f t="shared" si="0"/>
        <v>0</v>
      </c>
      <c r="P38" s="187"/>
      <c r="Q38" s="187"/>
      <c r="R38" s="187"/>
    </row>
    <row r="39" spans="1:18" x14ac:dyDescent="0.2">
      <c r="A39" s="241"/>
      <c r="B39" s="189"/>
      <c r="C39" s="189"/>
      <c r="D39" s="189"/>
      <c r="E39" s="188"/>
      <c r="F39" s="190"/>
      <c r="G39" s="191"/>
      <c r="H39" s="187"/>
      <c r="I39" s="191"/>
      <c r="J39" s="187"/>
      <c r="K39" s="5"/>
      <c r="L39" s="5"/>
      <c r="M39" s="99"/>
      <c r="N39" s="119"/>
      <c r="O39" s="7">
        <f t="shared" si="0"/>
        <v>0</v>
      </c>
      <c r="P39" s="187"/>
      <c r="Q39" s="187"/>
      <c r="R39" s="187"/>
    </row>
    <row r="40" spans="1:18" ht="12.75" customHeight="1" x14ac:dyDescent="0.2">
      <c r="A40" s="242"/>
      <c r="B40" s="189"/>
      <c r="C40" s="189"/>
      <c r="D40" s="189"/>
      <c r="E40" s="188"/>
      <c r="F40" s="190"/>
      <c r="G40" s="191"/>
      <c r="H40" s="187"/>
      <c r="I40" s="191"/>
      <c r="J40" s="187"/>
      <c r="K40" s="5"/>
      <c r="L40" s="5"/>
      <c r="M40" s="5"/>
      <c r="N40" s="119"/>
      <c r="O40" s="7">
        <f t="shared" si="0"/>
        <v>0</v>
      </c>
      <c r="P40" s="187"/>
      <c r="Q40" s="187"/>
      <c r="R40" s="187"/>
    </row>
    <row r="41" spans="1:18" x14ac:dyDescent="0.2">
      <c r="A41" s="188"/>
      <c r="B41" s="189"/>
      <c r="C41" s="322" t="s">
        <v>467</v>
      </c>
      <c r="D41" s="188"/>
      <c r="E41" s="188"/>
      <c r="F41" s="190">
        <f>H41+J41+R41</f>
        <v>0</v>
      </c>
      <c r="G41" s="191"/>
      <c r="H41" s="187">
        <f>G41*$P$8/1000</f>
        <v>0</v>
      </c>
      <c r="I41" s="191"/>
      <c r="J41" s="187">
        <f>I41*$P$9/1000</f>
        <v>0</v>
      </c>
      <c r="K41" s="119"/>
      <c r="L41" s="119"/>
      <c r="M41" s="119"/>
      <c r="N41" s="119"/>
      <c r="O41" s="7">
        <f t="shared" si="0"/>
        <v>0</v>
      </c>
      <c r="P41" s="187">
        <f>E41*F41</f>
        <v>0</v>
      </c>
      <c r="Q41" s="187">
        <f>SUM(O41:O44)</f>
        <v>0</v>
      </c>
      <c r="R41" s="187">
        <f>Q41*1.02*1.05*$R$14</f>
        <v>0</v>
      </c>
    </row>
    <row r="42" spans="1:18" x14ac:dyDescent="0.2">
      <c r="A42" s="188"/>
      <c r="B42" s="189"/>
      <c r="C42" s="322"/>
      <c r="D42" s="188"/>
      <c r="E42" s="188"/>
      <c r="F42" s="190"/>
      <c r="G42" s="191"/>
      <c r="H42" s="187"/>
      <c r="I42" s="191"/>
      <c r="J42" s="187"/>
      <c r="K42" s="119"/>
      <c r="L42" s="119"/>
      <c r="M42" s="119"/>
      <c r="N42" s="119"/>
      <c r="O42" s="7">
        <f t="shared" si="0"/>
        <v>0</v>
      </c>
      <c r="P42" s="187"/>
      <c r="Q42" s="187"/>
      <c r="R42" s="187"/>
    </row>
    <row r="43" spans="1:18" x14ac:dyDescent="0.2">
      <c r="A43" s="188"/>
      <c r="B43" s="189"/>
      <c r="C43" s="322"/>
      <c r="D43" s="188"/>
      <c r="E43" s="188"/>
      <c r="F43" s="190"/>
      <c r="G43" s="191"/>
      <c r="H43" s="187"/>
      <c r="I43" s="191"/>
      <c r="J43" s="187"/>
      <c r="K43" s="119"/>
      <c r="L43" s="119"/>
      <c r="M43" s="119"/>
      <c r="N43" s="119"/>
      <c r="O43" s="7">
        <f t="shared" si="0"/>
        <v>0</v>
      </c>
      <c r="P43" s="187"/>
      <c r="Q43" s="187"/>
      <c r="R43" s="187"/>
    </row>
    <row r="44" spans="1:18" ht="12.75" customHeight="1" x14ac:dyDescent="0.2">
      <c r="A44" s="188"/>
      <c r="B44" s="189"/>
      <c r="C44" s="322"/>
      <c r="D44" s="188"/>
      <c r="E44" s="188"/>
      <c r="F44" s="190"/>
      <c r="G44" s="191"/>
      <c r="H44" s="187"/>
      <c r="I44" s="191"/>
      <c r="J44" s="187"/>
      <c r="K44" s="5"/>
      <c r="L44" s="5"/>
      <c r="M44" s="5"/>
      <c r="N44" s="119"/>
      <c r="O44" s="7">
        <f t="shared" si="0"/>
        <v>0</v>
      </c>
      <c r="P44" s="187"/>
      <c r="Q44" s="187"/>
      <c r="R44" s="187"/>
    </row>
    <row r="45" spans="1:18" x14ac:dyDescent="0.2">
      <c r="A45" s="188">
        <v>1</v>
      </c>
      <c r="B45" s="196" t="s">
        <v>150</v>
      </c>
      <c r="C45" s="189" t="s">
        <v>469</v>
      </c>
      <c r="D45" s="317" t="s">
        <v>470</v>
      </c>
      <c r="E45" s="320">
        <v>6</v>
      </c>
      <c r="F45" s="190">
        <f>H45+J45+R45</f>
        <v>2.2987030000000006</v>
      </c>
      <c r="G45" s="191">
        <v>1.1000000000000001</v>
      </c>
      <c r="H45" s="187">
        <f>G45*$P$8/1000</f>
        <v>2.2987030000000006</v>
      </c>
      <c r="I45" s="191"/>
      <c r="J45" s="187">
        <f>I45*$P$9/1000</f>
        <v>0</v>
      </c>
      <c r="K45" s="5"/>
      <c r="L45" s="5"/>
      <c r="M45" s="5"/>
      <c r="N45" s="119"/>
      <c r="O45" s="7">
        <f t="shared" si="0"/>
        <v>0</v>
      </c>
      <c r="P45" s="187">
        <f>E45*F45</f>
        <v>13.792218000000004</v>
      </c>
      <c r="Q45" s="187">
        <f>SUM(O45:O48)</f>
        <v>0</v>
      </c>
      <c r="R45" s="187">
        <f>Q45*1.02*1.05*$R$14</f>
        <v>0</v>
      </c>
    </row>
    <row r="46" spans="1:18" x14ac:dyDescent="0.2">
      <c r="A46" s="188"/>
      <c r="B46" s="197"/>
      <c r="C46" s="189"/>
      <c r="D46" s="238"/>
      <c r="E46" s="320"/>
      <c r="F46" s="190"/>
      <c r="G46" s="191"/>
      <c r="H46" s="187"/>
      <c r="I46" s="191"/>
      <c r="J46" s="187"/>
      <c r="K46" s="5"/>
      <c r="L46" s="5"/>
      <c r="M46" s="5"/>
      <c r="N46" s="119"/>
      <c r="O46" s="7">
        <f t="shared" si="0"/>
        <v>0</v>
      </c>
      <c r="P46" s="187"/>
      <c r="Q46" s="187"/>
      <c r="R46" s="187"/>
    </row>
    <row r="47" spans="1:18" x14ac:dyDescent="0.2">
      <c r="A47" s="188"/>
      <c r="B47" s="197"/>
      <c r="C47" s="189"/>
      <c r="D47" s="238"/>
      <c r="E47" s="320"/>
      <c r="F47" s="190"/>
      <c r="G47" s="191"/>
      <c r="H47" s="187"/>
      <c r="I47" s="191"/>
      <c r="J47" s="187"/>
      <c r="K47" s="5"/>
      <c r="L47" s="5"/>
      <c r="M47" s="47"/>
      <c r="N47" s="119"/>
      <c r="O47" s="7">
        <f t="shared" si="0"/>
        <v>0</v>
      </c>
      <c r="P47" s="187"/>
      <c r="Q47" s="187"/>
      <c r="R47" s="187"/>
    </row>
    <row r="48" spans="1:18" ht="12.75" customHeight="1" x14ac:dyDescent="0.2">
      <c r="A48" s="188"/>
      <c r="B48" s="198"/>
      <c r="C48" s="189"/>
      <c r="D48" s="239"/>
      <c r="E48" s="320"/>
      <c r="F48" s="190"/>
      <c r="G48" s="191"/>
      <c r="H48" s="187"/>
      <c r="I48" s="191"/>
      <c r="J48" s="187"/>
      <c r="K48" s="5"/>
      <c r="L48" s="5"/>
      <c r="M48" s="5"/>
      <c r="N48" s="119"/>
      <c r="O48" s="7">
        <f t="shared" si="0"/>
        <v>0</v>
      </c>
      <c r="P48" s="187"/>
      <c r="Q48" s="187"/>
      <c r="R48" s="187"/>
    </row>
    <row r="49" spans="1:18" x14ac:dyDescent="0.2">
      <c r="A49" s="188">
        <v>2</v>
      </c>
      <c r="B49" s="196" t="s">
        <v>233</v>
      </c>
      <c r="C49" s="189" t="s">
        <v>471</v>
      </c>
      <c r="D49" s="188" t="s">
        <v>470</v>
      </c>
      <c r="E49" s="188">
        <v>0.7</v>
      </c>
      <c r="F49" s="190">
        <f>H49+J49+R49</f>
        <v>3.6562662819700003</v>
      </c>
      <c r="G49" s="191">
        <v>0.89</v>
      </c>
      <c r="H49" s="187">
        <f>G49*$P$8/1000</f>
        <v>1.8598596999999999</v>
      </c>
      <c r="I49" s="191"/>
      <c r="J49" s="187">
        <f>I49*$P$9/1000</f>
        <v>0</v>
      </c>
      <c r="K49" s="119" t="s">
        <v>234</v>
      </c>
      <c r="L49" s="119" t="s">
        <v>31</v>
      </c>
      <c r="M49" s="119">
        <v>1.1000000000000001</v>
      </c>
      <c r="N49" s="119">
        <v>1.417</v>
      </c>
      <c r="O49" s="7">
        <f t="shared" si="0"/>
        <v>1.5587000000000002</v>
      </c>
      <c r="P49" s="187">
        <f>E49*F49</f>
        <v>2.5593863973789999</v>
      </c>
      <c r="Q49" s="187">
        <f>SUM(O49:O52)</f>
        <v>1.5587000000000002</v>
      </c>
      <c r="R49" s="187">
        <f>Q49*1.02*1.05*$R$14</f>
        <v>1.7964065819700004</v>
      </c>
    </row>
    <row r="50" spans="1:18" x14ac:dyDescent="0.2">
      <c r="A50" s="188"/>
      <c r="B50" s="197"/>
      <c r="C50" s="189"/>
      <c r="D50" s="188"/>
      <c r="E50" s="188"/>
      <c r="F50" s="190"/>
      <c r="G50" s="191"/>
      <c r="H50" s="187"/>
      <c r="I50" s="191"/>
      <c r="J50" s="187"/>
      <c r="K50" s="119"/>
      <c r="L50" s="119"/>
      <c r="M50" s="119"/>
      <c r="N50" s="119"/>
      <c r="O50" s="7">
        <f t="shared" si="0"/>
        <v>0</v>
      </c>
      <c r="P50" s="187"/>
      <c r="Q50" s="187"/>
      <c r="R50" s="187"/>
    </row>
    <row r="51" spans="1:18" x14ac:dyDescent="0.2">
      <c r="A51" s="188"/>
      <c r="B51" s="197"/>
      <c r="C51" s="189"/>
      <c r="D51" s="188"/>
      <c r="E51" s="188"/>
      <c r="F51" s="190"/>
      <c r="G51" s="191"/>
      <c r="H51" s="187"/>
      <c r="I51" s="191"/>
      <c r="J51" s="187"/>
      <c r="K51" s="119"/>
      <c r="L51" s="119"/>
      <c r="M51" s="119"/>
      <c r="N51" s="119"/>
      <c r="O51" s="7">
        <f t="shared" si="0"/>
        <v>0</v>
      </c>
      <c r="P51" s="187"/>
      <c r="Q51" s="187"/>
      <c r="R51" s="187"/>
    </row>
    <row r="52" spans="1:18" ht="12.75" customHeight="1" x14ac:dyDescent="0.2">
      <c r="A52" s="188"/>
      <c r="B52" s="198"/>
      <c r="C52" s="189"/>
      <c r="D52" s="188"/>
      <c r="E52" s="188"/>
      <c r="F52" s="190"/>
      <c r="G52" s="191"/>
      <c r="H52" s="187"/>
      <c r="I52" s="191"/>
      <c r="J52" s="187"/>
      <c r="K52" s="5"/>
      <c r="L52" s="5"/>
      <c r="M52" s="5"/>
      <c r="N52" s="119"/>
      <c r="O52" s="7">
        <f t="shared" si="0"/>
        <v>0</v>
      </c>
      <c r="P52" s="187"/>
      <c r="Q52" s="187"/>
      <c r="R52" s="187"/>
    </row>
    <row r="53" spans="1:18" x14ac:dyDescent="0.2">
      <c r="A53" s="188">
        <v>3</v>
      </c>
      <c r="B53" s="196" t="s">
        <v>233</v>
      </c>
      <c r="C53" s="189" t="s">
        <v>102</v>
      </c>
      <c r="D53" s="188" t="s">
        <v>470</v>
      </c>
      <c r="E53" s="188">
        <v>1.4</v>
      </c>
      <c r="F53" s="190">
        <f>H53+J53+R53</f>
        <v>3.6562662819700003</v>
      </c>
      <c r="G53" s="191">
        <v>0.89</v>
      </c>
      <c r="H53" s="187">
        <f>G53*$P$8/1000</f>
        <v>1.8598596999999999</v>
      </c>
      <c r="I53" s="191"/>
      <c r="J53" s="187">
        <f>I53*$P$9/1000</f>
        <v>0</v>
      </c>
      <c r="K53" s="119" t="s">
        <v>234</v>
      </c>
      <c r="L53" s="119" t="s">
        <v>31</v>
      </c>
      <c r="M53" s="119">
        <v>1.1000000000000001</v>
      </c>
      <c r="N53" s="119">
        <v>1.417</v>
      </c>
      <c r="O53" s="7">
        <f t="shared" si="0"/>
        <v>1.5587000000000002</v>
      </c>
      <c r="P53" s="187">
        <f>E53*F53</f>
        <v>5.1187727947579997</v>
      </c>
      <c r="Q53" s="187">
        <f>SUM(O53:O56)</f>
        <v>1.5587000000000002</v>
      </c>
      <c r="R53" s="187">
        <f>Q53*1.02*1.05*$R$14</f>
        <v>1.7964065819700004</v>
      </c>
    </row>
    <row r="54" spans="1:18" x14ac:dyDescent="0.2">
      <c r="A54" s="188"/>
      <c r="B54" s="197"/>
      <c r="C54" s="189"/>
      <c r="D54" s="188"/>
      <c r="E54" s="188"/>
      <c r="F54" s="190"/>
      <c r="G54" s="191"/>
      <c r="H54" s="187"/>
      <c r="I54" s="191"/>
      <c r="J54" s="187"/>
      <c r="K54" s="119"/>
      <c r="L54" s="119"/>
      <c r="M54" s="119"/>
      <c r="N54" s="119"/>
      <c r="O54" s="7">
        <f t="shared" si="0"/>
        <v>0</v>
      </c>
      <c r="P54" s="187"/>
      <c r="Q54" s="187"/>
      <c r="R54" s="187"/>
    </row>
    <row r="55" spans="1:18" x14ac:dyDescent="0.2">
      <c r="A55" s="188"/>
      <c r="B55" s="197"/>
      <c r="C55" s="189"/>
      <c r="D55" s="188"/>
      <c r="E55" s="188"/>
      <c r="F55" s="190"/>
      <c r="G55" s="191"/>
      <c r="H55" s="187"/>
      <c r="I55" s="191"/>
      <c r="J55" s="187"/>
      <c r="K55" s="119"/>
      <c r="L55" s="119"/>
      <c r="M55" s="119"/>
      <c r="N55" s="119"/>
      <c r="O55" s="7">
        <f t="shared" si="0"/>
        <v>0</v>
      </c>
      <c r="P55" s="187"/>
      <c r="Q55" s="187"/>
      <c r="R55" s="187"/>
    </row>
    <row r="56" spans="1:18" ht="12.75" customHeight="1" x14ac:dyDescent="0.2">
      <c r="A56" s="188"/>
      <c r="B56" s="198"/>
      <c r="C56" s="189"/>
      <c r="D56" s="188"/>
      <c r="E56" s="188"/>
      <c r="F56" s="190"/>
      <c r="G56" s="191"/>
      <c r="H56" s="187"/>
      <c r="I56" s="191"/>
      <c r="J56" s="187"/>
      <c r="K56" s="5"/>
      <c r="L56" s="5"/>
      <c r="M56" s="5"/>
      <c r="N56" s="119"/>
      <c r="O56" s="7">
        <f t="shared" si="0"/>
        <v>0</v>
      </c>
      <c r="P56" s="187"/>
      <c r="Q56" s="187"/>
      <c r="R56" s="187"/>
    </row>
    <row r="57" spans="1:18" x14ac:dyDescent="0.2">
      <c r="A57" s="188">
        <v>4</v>
      </c>
      <c r="B57" s="196" t="s">
        <v>334</v>
      </c>
      <c r="C57" s="189" t="s">
        <v>472</v>
      </c>
      <c r="D57" s="188" t="s">
        <v>470</v>
      </c>
      <c r="E57" s="188">
        <v>3.9</v>
      </c>
      <c r="F57" s="190">
        <f>H57+J57+R57</f>
        <v>0.96127580000000001</v>
      </c>
      <c r="G57" s="191">
        <v>0.46</v>
      </c>
      <c r="H57" s="187">
        <f>G57*$P$8/1000</f>
        <v>0.96127580000000001</v>
      </c>
      <c r="I57" s="191"/>
      <c r="J57" s="187">
        <f>I57*$P$9/1000</f>
        <v>0</v>
      </c>
      <c r="K57" s="119"/>
      <c r="L57" s="119"/>
      <c r="M57" s="119"/>
      <c r="N57" s="119"/>
      <c r="O57" s="7">
        <f t="shared" si="0"/>
        <v>0</v>
      </c>
      <c r="P57" s="187">
        <f>E57*F57</f>
        <v>3.74897562</v>
      </c>
      <c r="Q57" s="187">
        <f>SUM(O57:O60)</f>
        <v>0</v>
      </c>
      <c r="R57" s="187">
        <f>Q57*1.02*1.05*$R$14</f>
        <v>0</v>
      </c>
    </row>
    <row r="58" spans="1:18" x14ac:dyDescent="0.2">
      <c r="A58" s="188"/>
      <c r="B58" s="197"/>
      <c r="C58" s="189"/>
      <c r="D58" s="188"/>
      <c r="E58" s="188"/>
      <c r="F58" s="190"/>
      <c r="G58" s="191"/>
      <c r="H58" s="187"/>
      <c r="I58" s="191"/>
      <c r="J58" s="187"/>
      <c r="K58" s="119"/>
      <c r="L58" s="119"/>
      <c r="M58" s="119"/>
      <c r="N58" s="119"/>
      <c r="O58" s="7">
        <f t="shared" si="0"/>
        <v>0</v>
      </c>
      <c r="P58" s="187"/>
      <c r="Q58" s="187"/>
      <c r="R58" s="187"/>
    </row>
    <row r="59" spans="1:18" x14ac:dyDescent="0.2">
      <c r="A59" s="188"/>
      <c r="B59" s="197"/>
      <c r="C59" s="189"/>
      <c r="D59" s="188"/>
      <c r="E59" s="188"/>
      <c r="F59" s="190"/>
      <c r="G59" s="191"/>
      <c r="H59" s="187"/>
      <c r="I59" s="191"/>
      <c r="J59" s="187"/>
      <c r="K59" s="119"/>
      <c r="L59" s="119"/>
      <c r="M59" s="119"/>
      <c r="N59" s="119"/>
      <c r="O59" s="7">
        <f t="shared" si="0"/>
        <v>0</v>
      </c>
      <c r="P59" s="187"/>
      <c r="Q59" s="187"/>
      <c r="R59" s="187"/>
    </row>
    <row r="60" spans="1:18" ht="12.75" customHeight="1" x14ac:dyDescent="0.2">
      <c r="A60" s="188"/>
      <c r="B60" s="198"/>
      <c r="C60" s="189"/>
      <c r="D60" s="188"/>
      <c r="E60" s="188"/>
      <c r="F60" s="190"/>
      <c r="G60" s="191"/>
      <c r="H60" s="187"/>
      <c r="I60" s="191"/>
      <c r="J60" s="187"/>
      <c r="K60" s="5"/>
      <c r="L60" s="5"/>
      <c r="M60" s="5"/>
      <c r="N60" s="119"/>
      <c r="O60" s="7">
        <f t="shared" si="0"/>
        <v>0</v>
      </c>
      <c r="P60" s="187"/>
      <c r="Q60" s="187"/>
      <c r="R60" s="187"/>
    </row>
    <row r="61" spans="1:18" ht="12.75" customHeight="1" x14ac:dyDescent="0.2">
      <c r="A61" s="188">
        <v>5</v>
      </c>
      <c r="B61" s="196" t="s">
        <v>335</v>
      </c>
      <c r="C61" s="199" t="s">
        <v>404</v>
      </c>
      <c r="D61" s="188" t="s">
        <v>30</v>
      </c>
      <c r="E61" s="188">
        <v>3.78</v>
      </c>
      <c r="F61" s="190">
        <f>H61+J61+R61</f>
        <v>1.8580714</v>
      </c>
      <c r="G61" s="191">
        <v>0.18</v>
      </c>
      <c r="H61" s="187">
        <f>G61*$P$8/1000</f>
        <v>0.37615139999999997</v>
      </c>
      <c r="I61" s="191">
        <v>0.5</v>
      </c>
      <c r="J61" s="187">
        <f>I61*$P$9/1000</f>
        <v>1.4819200000000001</v>
      </c>
      <c r="K61" s="5"/>
      <c r="L61" s="5"/>
      <c r="M61" s="5"/>
      <c r="N61" s="119"/>
      <c r="O61" s="7">
        <f t="shared" ref="O61:O64" si="1">M61*N61</f>
        <v>0</v>
      </c>
      <c r="P61" s="187">
        <f>E61*F61</f>
        <v>7.0235098919999999</v>
      </c>
      <c r="Q61" s="187">
        <f>SUM(O61:O64)</f>
        <v>0</v>
      </c>
      <c r="R61" s="187">
        <f>Q61*1.02*1.05*$R$14</f>
        <v>0</v>
      </c>
    </row>
    <row r="62" spans="1:18" x14ac:dyDescent="0.2">
      <c r="A62" s="188"/>
      <c r="B62" s="197"/>
      <c r="C62" s="200"/>
      <c r="D62" s="188"/>
      <c r="E62" s="188"/>
      <c r="F62" s="190"/>
      <c r="G62" s="191"/>
      <c r="H62" s="187"/>
      <c r="I62" s="191"/>
      <c r="J62" s="187"/>
      <c r="K62" s="5"/>
      <c r="L62" s="5"/>
      <c r="M62" s="5"/>
      <c r="N62" s="119"/>
      <c r="O62" s="7">
        <f t="shared" si="1"/>
        <v>0</v>
      </c>
      <c r="P62" s="187"/>
      <c r="Q62" s="187"/>
      <c r="R62" s="187"/>
    </row>
    <row r="63" spans="1:18" x14ac:dyDescent="0.2">
      <c r="A63" s="188"/>
      <c r="B63" s="197"/>
      <c r="C63" s="200"/>
      <c r="D63" s="188"/>
      <c r="E63" s="188"/>
      <c r="F63" s="190"/>
      <c r="G63" s="191"/>
      <c r="H63" s="187"/>
      <c r="I63" s="191"/>
      <c r="J63" s="187"/>
      <c r="K63" s="5"/>
      <c r="L63" s="5"/>
      <c r="M63" s="47"/>
      <c r="N63" s="119"/>
      <c r="O63" s="7">
        <f t="shared" si="1"/>
        <v>0</v>
      </c>
      <c r="P63" s="187"/>
      <c r="Q63" s="187"/>
      <c r="R63" s="187"/>
    </row>
    <row r="64" spans="1:18" ht="12.75" customHeight="1" x14ac:dyDescent="0.2">
      <c r="A64" s="188"/>
      <c r="B64" s="198"/>
      <c r="C64" s="201"/>
      <c r="D64" s="188"/>
      <c r="E64" s="188"/>
      <c r="F64" s="190"/>
      <c r="G64" s="191"/>
      <c r="H64" s="187"/>
      <c r="I64" s="191"/>
      <c r="J64" s="187"/>
      <c r="K64" s="5"/>
      <c r="L64" s="5"/>
      <c r="M64" s="5"/>
      <c r="N64" s="119"/>
      <c r="O64" s="7">
        <f t="shared" si="1"/>
        <v>0</v>
      </c>
      <c r="P64" s="187"/>
      <c r="Q64" s="187"/>
      <c r="R64" s="187"/>
    </row>
    <row r="66" spans="1:18" x14ac:dyDescent="0.2">
      <c r="C66" s="2" t="s">
        <v>33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2">
        <f>SUM(P17:P64)</f>
        <v>84.833029462596983</v>
      </c>
      <c r="Q66" s="10"/>
      <c r="R66" s="11"/>
    </row>
    <row r="67" spans="1:18" ht="3.75" customHeight="1" x14ac:dyDescent="0.2"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2"/>
      <c r="Q67" s="10"/>
      <c r="R67" s="11"/>
    </row>
    <row r="68" spans="1:18" x14ac:dyDescent="0.2">
      <c r="C68" s="2" t="s">
        <v>34</v>
      </c>
      <c r="P68" s="12">
        <f>P66*0.133</f>
        <v>11.282792918525399</v>
      </c>
      <c r="Q68" s="9"/>
      <c r="R68" s="9"/>
    </row>
    <row r="69" spans="1:18" ht="2.25" customHeight="1" x14ac:dyDescent="0.2">
      <c r="P69" s="12"/>
      <c r="Q69" s="9"/>
      <c r="R69" s="9"/>
    </row>
    <row r="70" spans="1:18" x14ac:dyDescent="0.2">
      <c r="C70" s="2" t="s">
        <v>33</v>
      </c>
      <c r="P70" s="12">
        <f>SUM(P66:P68)</f>
        <v>96.115822381122385</v>
      </c>
      <c r="Q70" s="9"/>
      <c r="R70" s="9"/>
    </row>
    <row r="71" spans="1:18" ht="2.25" customHeight="1" x14ac:dyDescent="0.2">
      <c r="P71" s="12"/>
      <c r="Q71" s="9"/>
      <c r="R71" s="9"/>
    </row>
    <row r="72" spans="1:18" x14ac:dyDescent="0.2">
      <c r="C72" s="2" t="s">
        <v>35</v>
      </c>
      <c r="P72" s="12">
        <f>P70*0.11</f>
        <v>10.572740461923463</v>
      </c>
    </row>
    <row r="73" spans="1:18" ht="3" customHeight="1" x14ac:dyDescent="0.2">
      <c r="P73" s="12"/>
    </row>
    <row r="74" spans="1:18" x14ac:dyDescent="0.2">
      <c r="C74" s="2" t="s">
        <v>33</v>
      </c>
      <c r="P74" s="12">
        <f>SUM(P70:P73)</f>
        <v>106.68856284304584</v>
      </c>
    </row>
    <row r="75" spans="1:18" ht="9" customHeight="1" x14ac:dyDescent="0.2">
      <c r="P75" s="12"/>
    </row>
    <row r="76" spans="1:18" s="14" customFormat="1" x14ac:dyDescent="0.2">
      <c r="A76" s="177" t="s">
        <v>361</v>
      </c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</row>
  </sheetData>
  <mergeCells count="182"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41:J44"/>
    <mergeCell ref="P41:P44"/>
    <mergeCell ref="Q41:Q44"/>
    <mergeCell ref="R41:R44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R57:R60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R61:R64"/>
    <mergeCell ref="A76:R76"/>
    <mergeCell ref="G61:G64"/>
    <mergeCell ref="H61:H64"/>
    <mergeCell ref="I61:I64"/>
    <mergeCell ref="J61:J64"/>
    <mergeCell ref="P61:P64"/>
    <mergeCell ref="Q61:Q64"/>
    <mergeCell ref="A61:A64"/>
    <mergeCell ref="B61:B64"/>
    <mergeCell ref="C61:C64"/>
    <mergeCell ref="D61:D64"/>
    <mergeCell ref="E61:E64"/>
    <mergeCell ref="F61:F6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 t="s">
        <v>558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4.25" x14ac:dyDescent="0.2">
      <c r="A6" s="230" t="s">
        <v>575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P78</f>
        <v>204.21485450957502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15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15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22" t="s">
        <v>13</v>
      </c>
      <c r="H15" s="121" t="s">
        <v>14</v>
      </c>
      <c r="I15" s="122" t="s">
        <v>13</v>
      </c>
      <c r="J15" s="121" t="s">
        <v>14</v>
      </c>
      <c r="K15" s="121" t="s">
        <v>15</v>
      </c>
      <c r="L15" s="122" t="s">
        <v>16</v>
      </c>
      <c r="M15" s="121" t="s">
        <v>17</v>
      </c>
      <c r="N15" s="121" t="s">
        <v>18</v>
      </c>
      <c r="O15" s="122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88">
        <v>1</v>
      </c>
      <c r="B17" s="189" t="s">
        <v>227</v>
      </c>
      <c r="C17" s="199" t="s">
        <v>100</v>
      </c>
      <c r="D17" s="188" t="s">
        <v>91</v>
      </c>
      <c r="E17" s="188">
        <v>13</v>
      </c>
      <c r="F17" s="190">
        <f>H17+J17+R17</f>
        <v>1.8891026368305999</v>
      </c>
      <c r="G17" s="191">
        <v>0.37</v>
      </c>
      <c r="H17" s="187">
        <f>G17*$P$8/1000</f>
        <v>0.77320010000000006</v>
      </c>
      <c r="I17" s="191">
        <v>0.01</v>
      </c>
      <c r="J17" s="187">
        <f>I17*$P$9/1000</f>
        <v>2.9638400000000002E-2</v>
      </c>
      <c r="K17" s="119" t="s">
        <v>205</v>
      </c>
      <c r="L17" s="5" t="s">
        <v>91</v>
      </c>
      <c r="M17" s="5">
        <v>0.998</v>
      </c>
      <c r="N17" s="119">
        <v>0.86199999999999999</v>
      </c>
      <c r="O17" s="7">
        <f t="shared" ref="O17:O64" si="0">M17*N17</f>
        <v>0.86027600000000004</v>
      </c>
      <c r="P17" s="187">
        <f>E17*F17</f>
        <v>24.558334278797798</v>
      </c>
      <c r="Q17" s="187">
        <f>SUM(O17:O20)</f>
        <v>0.94252599999999997</v>
      </c>
      <c r="R17" s="187">
        <f>Q17*1.02*1.05*$R$14</f>
        <v>1.0862641368305999</v>
      </c>
    </row>
    <row r="18" spans="1:18" x14ac:dyDescent="0.2">
      <c r="A18" s="188"/>
      <c r="B18" s="189"/>
      <c r="C18" s="200"/>
      <c r="D18" s="188"/>
      <c r="E18" s="188"/>
      <c r="F18" s="190"/>
      <c r="G18" s="191"/>
      <c r="H18" s="187"/>
      <c r="I18" s="191"/>
      <c r="J18" s="187"/>
      <c r="K18" s="5"/>
      <c r="L18" s="5"/>
      <c r="M18" s="5"/>
      <c r="N18" s="119"/>
      <c r="O18" s="7">
        <f t="shared" si="0"/>
        <v>0</v>
      </c>
      <c r="P18" s="187"/>
      <c r="Q18" s="187"/>
      <c r="R18" s="187"/>
    </row>
    <row r="19" spans="1:18" x14ac:dyDescent="0.2">
      <c r="A19" s="188"/>
      <c r="B19" s="189"/>
      <c r="C19" s="200"/>
      <c r="D19" s="188"/>
      <c r="E19" s="188"/>
      <c r="F19" s="190"/>
      <c r="G19" s="191"/>
      <c r="H19" s="187"/>
      <c r="I19" s="191"/>
      <c r="J19" s="187"/>
      <c r="K19" s="93" t="s">
        <v>228</v>
      </c>
      <c r="L19" s="93" t="s">
        <v>133</v>
      </c>
      <c r="M19" s="93">
        <v>0.23499999999999999</v>
      </c>
      <c r="N19" s="119">
        <v>0.35</v>
      </c>
      <c r="O19" s="7">
        <f t="shared" si="0"/>
        <v>8.224999999999999E-2</v>
      </c>
      <c r="P19" s="187"/>
      <c r="Q19" s="187"/>
      <c r="R19" s="187"/>
    </row>
    <row r="20" spans="1:18" ht="12.75" customHeight="1" x14ac:dyDescent="0.2">
      <c r="A20" s="188"/>
      <c r="B20" s="189"/>
      <c r="C20" s="201"/>
      <c r="D20" s="188"/>
      <c r="E20" s="188"/>
      <c r="F20" s="190"/>
      <c r="G20" s="191"/>
      <c r="H20" s="187"/>
      <c r="I20" s="191"/>
      <c r="J20" s="187"/>
      <c r="K20" s="119"/>
      <c r="L20" s="119"/>
      <c r="M20" s="119"/>
      <c r="N20" s="119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2</v>
      </c>
      <c r="B21" s="189" t="s">
        <v>229</v>
      </c>
      <c r="C21" s="199" t="s">
        <v>101</v>
      </c>
      <c r="D21" s="188" t="s">
        <v>91</v>
      </c>
      <c r="E21" s="188">
        <v>3</v>
      </c>
      <c r="F21" s="190">
        <f>H21+J21+R21</f>
        <v>1.2266848285726</v>
      </c>
      <c r="G21" s="191">
        <v>0.38</v>
      </c>
      <c r="H21" s="187">
        <f>G21*$P$8/1000</f>
        <v>0.79409739999999995</v>
      </c>
      <c r="I21" s="191"/>
      <c r="J21" s="187">
        <f>I21*$P$9/1000</f>
        <v>0</v>
      </c>
      <c r="K21" s="119" t="s">
        <v>205</v>
      </c>
      <c r="L21" s="5" t="s">
        <v>91</v>
      </c>
      <c r="M21" s="5">
        <v>0.998</v>
      </c>
      <c r="N21" s="119">
        <v>0.32700000000000001</v>
      </c>
      <c r="O21" s="7">
        <f t="shared" si="0"/>
        <v>0.32634600000000002</v>
      </c>
      <c r="P21" s="187">
        <f>E21*F21</f>
        <v>3.6800544857177999</v>
      </c>
      <c r="Q21" s="187">
        <f>SUM(O21:O24)</f>
        <v>0.37534600000000001</v>
      </c>
      <c r="R21" s="187">
        <f>Q21*1.02*1.05*$R$14</f>
        <v>0.43258742857260013</v>
      </c>
    </row>
    <row r="22" spans="1:18" x14ac:dyDescent="0.2">
      <c r="A22" s="188"/>
      <c r="B22" s="189"/>
      <c r="C22" s="200"/>
      <c r="D22" s="188"/>
      <c r="E22" s="188"/>
      <c r="F22" s="190"/>
      <c r="G22" s="191"/>
      <c r="H22" s="187"/>
      <c r="I22" s="191"/>
      <c r="J22" s="187"/>
      <c r="K22" s="5"/>
      <c r="L22" s="5"/>
      <c r="M22" s="5"/>
      <c r="N22" s="119"/>
      <c r="O22" s="7">
        <f t="shared" si="0"/>
        <v>0</v>
      </c>
      <c r="P22" s="187"/>
      <c r="Q22" s="187"/>
      <c r="R22" s="187"/>
    </row>
    <row r="23" spans="1:18" x14ac:dyDescent="0.2">
      <c r="A23" s="188"/>
      <c r="B23" s="189"/>
      <c r="C23" s="200"/>
      <c r="D23" s="188"/>
      <c r="E23" s="188"/>
      <c r="F23" s="190"/>
      <c r="G23" s="191"/>
      <c r="H23" s="187"/>
      <c r="I23" s="191"/>
      <c r="J23" s="187"/>
      <c r="K23" s="93" t="s">
        <v>228</v>
      </c>
      <c r="L23" s="93" t="s">
        <v>133</v>
      </c>
      <c r="M23" s="93">
        <v>0.14000000000000001</v>
      </c>
      <c r="N23" s="119">
        <v>0.35</v>
      </c>
      <c r="O23" s="7">
        <f t="shared" si="0"/>
        <v>4.9000000000000002E-2</v>
      </c>
      <c r="P23" s="187"/>
      <c r="Q23" s="187"/>
      <c r="R23" s="187"/>
    </row>
    <row r="24" spans="1:18" ht="12.75" customHeight="1" x14ac:dyDescent="0.2">
      <c r="A24" s="188"/>
      <c r="B24" s="189"/>
      <c r="C24" s="201"/>
      <c r="D24" s="188"/>
      <c r="E24" s="188"/>
      <c r="F24" s="190"/>
      <c r="G24" s="191"/>
      <c r="H24" s="187"/>
      <c r="I24" s="191"/>
      <c r="J24" s="187"/>
      <c r="K24" s="119"/>
      <c r="L24" s="119"/>
      <c r="M24" s="119"/>
      <c r="N24" s="119"/>
      <c r="O24" s="7">
        <f t="shared" si="0"/>
        <v>0</v>
      </c>
      <c r="P24" s="187"/>
      <c r="Q24" s="187"/>
      <c r="R24" s="187"/>
    </row>
    <row r="25" spans="1:18" ht="12.75" customHeight="1" x14ac:dyDescent="0.2">
      <c r="A25" s="188">
        <v>3</v>
      </c>
      <c r="B25" s="189" t="s">
        <v>230</v>
      </c>
      <c r="C25" s="189" t="s">
        <v>96</v>
      </c>
      <c r="D25" s="188" t="s">
        <v>29</v>
      </c>
      <c r="E25" s="188">
        <v>2</v>
      </c>
      <c r="F25" s="190">
        <f>H25+J25+R25</f>
        <v>15.839197867700001</v>
      </c>
      <c r="G25" s="191">
        <v>1.06</v>
      </c>
      <c r="H25" s="187">
        <f>G25*$P$8/1000</f>
        <v>2.2151138000000001</v>
      </c>
      <c r="I25" s="191">
        <v>0.06</v>
      </c>
      <c r="J25" s="187">
        <f>I25*$P$9/1000</f>
        <v>0.1778304</v>
      </c>
      <c r="K25" s="5" t="s">
        <v>231</v>
      </c>
      <c r="L25" s="5" t="s">
        <v>29</v>
      </c>
      <c r="M25" s="104">
        <v>1</v>
      </c>
      <c r="N25" s="5">
        <v>11.667</v>
      </c>
      <c r="O25" s="7">
        <f t="shared" si="0"/>
        <v>11.667</v>
      </c>
      <c r="P25" s="187">
        <f>E25*F25</f>
        <v>31.678395735400002</v>
      </c>
      <c r="Q25" s="187">
        <f>SUM(O25:O28)</f>
        <v>11.667</v>
      </c>
      <c r="R25" s="187">
        <f>Q25*1.02*1.05*$R$14</f>
        <v>13.446253667700001</v>
      </c>
    </row>
    <row r="26" spans="1:18" x14ac:dyDescent="0.2">
      <c r="A26" s="188"/>
      <c r="B26" s="189"/>
      <c r="C26" s="189"/>
      <c r="D26" s="188"/>
      <c r="E26" s="188"/>
      <c r="F26" s="190"/>
      <c r="G26" s="191"/>
      <c r="H26" s="187"/>
      <c r="I26" s="191"/>
      <c r="J26" s="187"/>
      <c r="K26" s="5" t="s">
        <v>232</v>
      </c>
      <c r="L26" s="5"/>
      <c r="M26" s="104"/>
      <c r="N26" s="5">
        <v>0</v>
      </c>
      <c r="O26" s="7">
        <f t="shared" si="0"/>
        <v>0</v>
      </c>
      <c r="P26" s="187"/>
      <c r="Q26" s="187"/>
      <c r="R26" s="187"/>
    </row>
    <row r="27" spans="1:18" x14ac:dyDescent="0.2">
      <c r="A27" s="188"/>
      <c r="B27" s="189"/>
      <c r="C27" s="189"/>
      <c r="D27" s="188"/>
      <c r="E27" s="188"/>
      <c r="F27" s="190"/>
      <c r="G27" s="191"/>
      <c r="H27" s="187"/>
      <c r="I27" s="191"/>
      <c r="J27" s="187"/>
      <c r="K27" s="5"/>
      <c r="L27" s="5"/>
      <c r="M27" s="104"/>
      <c r="N27" s="5">
        <v>0</v>
      </c>
      <c r="O27" s="7">
        <f t="shared" si="0"/>
        <v>0</v>
      </c>
      <c r="P27" s="187"/>
      <c r="Q27" s="187"/>
      <c r="R27" s="187"/>
    </row>
    <row r="28" spans="1:18" ht="12.75" customHeight="1" x14ac:dyDescent="0.2">
      <c r="A28" s="188"/>
      <c r="B28" s="189"/>
      <c r="C28" s="189"/>
      <c r="D28" s="188"/>
      <c r="E28" s="188"/>
      <c r="F28" s="190"/>
      <c r="G28" s="191"/>
      <c r="H28" s="187"/>
      <c r="I28" s="191"/>
      <c r="J28" s="187"/>
      <c r="K28" s="5"/>
      <c r="L28" s="5"/>
      <c r="M28" s="104"/>
      <c r="N28" s="5">
        <v>0</v>
      </c>
      <c r="O28" s="7">
        <f t="shared" si="0"/>
        <v>0</v>
      </c>
      <c r="P28" s="187"/>
      <c r="Q28" s="187"/>
      <c r="R28" s="187"/>
    </row>
    <row r="29" spans="1:18" x14ac:dyDescent="0.2">
      <c r="A29" s="188">
        <v>4</v>
      </c>
      <c r="B29" s="189" t="s">
        <v>482</v>
      </c>
      <c r="C29" s="189" t="s">
        <v>483</v>
      </c>
      <c r="D29" s="188" t="s">
        <v>203</v>
      </c>
      <c r="E29" s="188">
        <v>2</v>
      </c>
      <c r="F29" s="190">
        <f>H29+J29+R29</f>
        <v>30.965053866600002</v>
      </c>
      <c r="G29" s="191">
        <v>2.2400000000000002</v>
      </c>
      <c r="H29" s="187">
        <f>G29*$P$8/1000</f>
        <v>4.6809951999999999</v>
      </c>
      <c r="I29" s="191">
        <v>0.28000000000000003</v>
      </c>
      <c r="J29" s="187">
        <f>I29*$P$9/1000</f>
        <v>0.82987520000000004</v>
      </c>
      <c r="K29" s="89" t="s">
        <v>484</v>
      </c>
      <c r="L29" s="90" t="s">
        <v>29</v>
      </c>
      <c r="M29" s="91">
        <v>1</v>
      </c>
      <c r="N29" s="119">
        <v>11.111000000000001</v>
      </c>
      <c r="O29" s="7">
        <f t="shared" si="0"/>
        <v>11.111000000000001</v>
      </c>
      <c r="P29" s="187">
        <f>E29*F29</f>
        <v>61.930107733200003</v>
      </c>
      <c r="Q29" s="187">
        <f>SUM(O29:O32)</f>
        <v>22.086000000000002</v>
      </c>
      <c r="R29" s="187">
        <f>Q29*1.02*1.05*$R$14</f>
        <v>25.454183466600004</v>
      </c>
    </row>
    <row r="30" spans="1:18" x14ac:dyDescent="0.2">
      <c r="A30" s="188"/>
      <c r="B30" s="189"/>
      <c r="C30" s="189"/>
      <c r="D30" s="188"/>
      <c r="E30" s="188"/>
      <c r="F30" s="190"/>
      <c r="G30" s="191"/>
      <c r="H30" s="187"/>
      <c r="I30" s="191"/>
      <c r="J30" s="187"/>
      <c r="K30" s="92" t="s">
        <v>485</v>
      </c>
      <c r="L30" s="93" t="s">
        <v>203</v>
      </c>
      <c r="M30" s="94">
        <v>1</v>
      </c>
      <c r="N30" s="119">
        <v>5</v>
      </c>
      <c r="O30" s="7">
        <f t="shared" si="0"/>
        <v>5</v>
      </c>
      <c r="P30" s="187"/>
      <c r="Q30" s="187"/>
      <c r="R30" s="187"/>
    </row>
    <row r="31" spans="1:18" x14ac:dyDescent="0.2">
      <c r="A31" s="188"/>
      <c r="B31" s="189"/>
      <c r="C31" s="189"/>
      <c r="D31" s="188"/>
      <c r="E31" s="188"/>
      <c r="F31" s="190"/>
      <c r="G31" s="191"/>
      <c r="H31" s="187"/>
      <c r="I31" s="191"/>
      <c r="J31" s="187"/>
      <c r="K31" s="92" t="s">
        <v>486</v>
      </c>
      <c r="L31" s="93" t="s">
        <v>91</v>
      </c>
      <c r="M31" s="94">
        <v>1.5</v>
      </c>
      <c r="N31" s="119">
        <v>0.65</v>
      </c>
      <c r="O31" s="7">
        <f t="shared" si="0"/>
        <v>0.97500000000000009</v>
      </c>
      <c r="P31" s="187"/>
      <c r="Q31" s="187"/>
      <c r="R31" s="187"/>
    </row>
    <row r="32" spans="1:18" x14ac:dyDescent="0.2">
      <c r="A32" s="188"/>
      <c r="B32" s="189"/>
      <c r="C32" s="189"/>
      <c r="D32" s="188"/>
      <c r="E32" s="188"/>
      <c r="F32" s="190"/>
      <c r="G32" s="191"/>
      <c r="H32" s="187"/>
      <c r="I32" s="191"/>
      <c r="J32" s="187"/>
      <c r="K32" s="92" t="s">
        <v>487</v>
      </c>
      <c r="L32" s="93" t="s">
        <v>29</v>
      </c>
      <c r="M32" s="94">
        <v>1</v>
      </c>
      <c r="N32" s="119">
        <v>5</v>
      </c>
      <c r="O32" s="7">
        <f t="shared" si="0"/>
        <v>5</v>
      </c>
      <c r="P32" s="187"/>
      <c r="Q32" s="187"/>
      <c r="R32" s="187"/>
    </row>
    <row r="33" spans="1:18" x14ac:dyDescent="0.2">
      <c r="A33" s="188">
        <v>5</v>
      </c>
      <c r="B33" s="189" t="s">
        <v>235</v>
      </c>
      <c r="C33" s="189" t="s">
        <v>491</v>
      </c>
      <c r="D33" s="188" t="s">
        <v>29</v>
      </c>
      <c r="E33" s="188">
        <v>7</v>
      </c>
      <c r="F33" s="190">
        <f>H33+J33+R33</f>
        <v>1.5065190200000003</v>
      </c>
      <c r="G33" s="191">
        <v>0.23100000000000001</v>
      </c>
      <c r="H33" s="187">
        <f>G33*$P$8/1000</f>
        <v>0.48272763000000002</v>
      </c>
      <c r="I33" s="191">
        <v>0.151</v>
      </c>
      <c r="J33" s="187">
        <f>I33*$P$9/1000</f>
        <v>0.44753984000000002</v>
      </c>
      <c r="K33" s="119" t="s">
        <v>221</v>
      </c>
      <c r="L33" s="119" t="s">
        <v>29</v>
      </c>
      <c r="M33" s="119">
        <v>1</v>
      </c>
      <c r="N33" s="119">
        <v>0.5</v>
      </c>
      <c r="O33" s="7">
        <f t="shared" si="0"/>
        <v>0.5</v>
      </c>
      <c r="P33" s="187">
        <f>E33*F33</f>
        <v>10.545633140000001</v>
      </c>
      <c r="Q33" s="187">
        <f>SUM(O33:O36)</f>
        <v>0.5</v>
      </c>
      <c r="R33" s="187">
        <f>Q33*1.02*1.05*$R$14</f>
        <v>0.57625155000000017</v>
      </c>
    </row>
    <row r="34" spans="1:18" x14ac:dyDescent="0.2">
      <c r="A34" s="188"/>
      <c r="B34" s="189"/>
      <c r="C34" s="189"/>
      <c r="D34" s="188"/>
      <c r="E34" s="188"/>
      <c r="F34" s="190"/>
      <c r="G34" s="191"/>
      <c r="H34" s="187"/>
      <c r="I34" s="191"/>
      <c r="J34" s="187"/>
      <c r="K34" s="5"/>
      <c r="L34" s="5"/>
      <c r="M34" s="5"/>
      <c r="N34" s="119"/>
      <c r="O34" s="7">
        <f t="shared" si="0"/>
        <v>0</v>
      </c>
      <c r="P34" s="187"/>
      <c r="Q34" s="187"/>
      <c r="R34" s="187"/>
    </row>
    <row r="35" spans="1:18" x14ac:dyDescent="0.2">
      <c r="A35" s="188"/>
      <c r="B35" s="189"/>
      <c r="C35" s="189"/>
      <c r="D35" s="188"/>
      <c r="E35" s="188"/>
      <c r="F35" s="190"/>
      <c r="G35" s="191"/>
      <c r="H35" s="187"/>
      <c r="I35" s="191"/>
      <c r="J35" s="187"/>
      <c r="K35" s="5"/>
      <c r="L35" s="5"/>
      <c r="M35" s="47"/>
      <c r="N35" s="119"/>
      <c r="O35" s="7">
        <f t="shared" si="0"/>
        <v>0</v>
      </c>
      <c r="P35" s="187"/>
      <c r="Q35" s="187"/>
      <c r="R35" s="187"/>
    </row>
    <row r="36" spans="1:18" ht="12.75" customHeight="1" x14ac:dyDescent="0.2">
      <c r="A36" s="188"/>
      <c r="B36" s="189"/>
      <c r="C36" s="189"/>
      <c r="D36" s="188"/>
      <c r="E36" s="188"/>
      <c r="F36" s="190"/>
      <c r="G36" s="191"/>
      <c r="H36" s="187"/>
      <c r="I36" s="191"/>
      <c r="J36" s="187"/>
      <c r="K36" s="5"/>
      <c r="L36" s="5"/>
      <c r="M36" s="5"/>
      <c r="N36" s="119"/>
      <c r="O36" s="7">
        <f t="shared" si="0"/>
        <v>0</v>
      </c>
      <c r="P36" s="187"/>
      <c r="Q36" s="187"/>
      <c r="R36" s="187"/>
    </row>
    <row r="37" spans="1:18" x14ac:dyDescent="0.2">
      <c r="A37" s="188">
        <v>6</v>
      </c>
      <c r="B37" s="189" t="s">
        <v>235</v>
      </c>
      <c r="C37" s="189" t="s">
        <v>492</v>
      </c>
      <c r="D37" s="188" t="s">
        <v>29</v>
      </c>
      <c r="E37" s="188">
        <v>6</v>
      </c>
      <c r="F37" s="190">
        <f>H37+J37+R37</f>
        <v>1.2472058225</v>
      </c>
      <c r="G37" s="191">
        <v>0.23100000000000001</v>
      </c>
      <c r="H37" s="187">
        <f>G37*$P$8/1000</f>
        <v>0.48272763000000002</v>
      </c>
      <c r="I37" s="191">
        <v>0.151</v>
      </c>
      <c r="J37" s="187">
        <f>I37*$P$9/1000</f>
        <v>0.44753984000000002</v>
      </c>
      <c r="K37" s="119" t="s">
        <v>221</v>
      </c>
      <c r="L37" s="119" t="s">
        <v>29</v>
      </c>
      <c r="M37" s="119">
        <v>1</v>
      </c>
      <c r="N37" s="119">
        <v>0.27500000000000002</v>
      </c>
      <c r="O37" s="7">
        <f t="shared" si="0"/>
        <v>0.27500000000000002</v>
      </c>
      <c r="P37" s="187">
        <f>E37*F37</f>
        <v>7.4832349350000005</v>
      </c>
      <c r="Q37" s="187">
        <f>SUM(O37:O40)</f>
        <v>0.27500000000000002</v>
      </c>
      <c r="R37" s="187">
        <f>Q37*1.02*1.05*$R$14</f>
        <v>0.31693835250000008</v>
      </c>
    </row>
    <row r="38" spans="1:18" x14ac:dyDescent="0.2">
      <c r="A38" s="188"/>
      <c r="B38" s="189"/>
      <c r="C38" s="189"/>
      <c r="D38" s="188"/>
      <c r="E38" s="188"/>
      <c r="F38" s="190"/>
      <c r="G38" s="191"/>
      <c r="H38" s="187"/>
      <c r="I38" s="191"/>
      <c r="J38" s="187"/>
      <c r="K38" s="5"/>
      <c r="L38" s="5"/>
      <c r="M38" s="5"/>
      <c r="N38" s="119"/>
      <c r="O38" s="7">
        <f t="shared" si="0"/>
        <v>0</v>
      </c>
      <c r="P38" s="187"/>
      <c r="Q38" s="187"/>
      <c r="R38" s="187"/>
    </row>
    <row r="39" spans="1:18" x14ac:dyDescent="0.2">
      <c r="A39" s="188"/>
      <c r="B39" s="189"/>
      <c r="C39" s="189"/>
      <c r="D39" s="188"/>
      <c r="E39" s="188"/>
      <c r="F39" s="190"/>
      <c r="G39" s="191"/>
      <c r="H39" s="187"/>
      <c r="I39" s="191"/>
      <c r="J39" s="187"/>
      <c r="K39" s="5"/>
      <c r="L39" s="5"/>
      <c r="M39" s="47"/>
      <c r="N39" s="119"/>
      <c r="O39" s="7">
        <f t="shared" si="0"/>
        <v>0</v>
      </c>
      <c r="P39" s="187"/>
      <c r="Q39" s="187"/>
      <c r="R39" s="187"/>
    </row>
    <row r="40" spans="1:18" ht="12.75" customHeight="1" x14ac:dyDescent="0.2">
      <c r="A40" s="188"/>
      <c r="B40" s="189"/>
      <c r="C40" s="189"/>
      <c r="D40" s="188"/>
      <c r="E40" s="188"/>
      <c r="F40" s="190"/>
      <c r="G40" s="191"/>
      <c r="H40" s="187"/>
      <c r="I40" s="191"/>
      <c r="J40" s="187"/>
      <c r="K40" s="5"/>
      <c r="L40" s="5"/>
      <c r="M40" s="5"/>
      <c r="N40" s="119"/>
      <c r="O40" s="7">
        <f t="shared" si="0"/>
        <v>0</v>
      </c>
      <c r="P40" s="187"/>
      <c r="Q40" s="187"/>
      <c r="R40" s="187"/>
    </row>
    <row r="41" spans="1:18" x14ac:dyDescent="0.2">
      <c r="A41" s="188">
        <v>7</v>
      </c>
      <c r="B41" s="189" t="s">
        <v>235</v>
      </c>
      <c r="C41" s="189" t="s">
        <v>576</v>
      </c>
      <c r="D41" s="188" t="s">
        <v>29</v>
      </c>
      <c r="E41" s="188">
        <v>1</v>
      </c>
      <c r="F41" s="190">
        <f>H41+J41+R41</f>
        <v>2.2176134327000003</v>
      </c>
      <c r="G41" s="191">
        <v>0.23100000000000001</v>
      </c>
      <c r="H41" s="187">
        <f>G41*$P$8/1000</f>
        <v>0.48272763000000002</v>
      </c>
      <c r="I41" s="191">
        <v>0.151</v>
      </c>
      <c r="J41" s="187">
        <f>I41*$P$9/1000</f>
        <v>0.44753984000000002</v>
      </c>
      <c r="K41" s="119" t="s">
        <v>237</v>
      </c>
      <c r="L41" s="119" t="s">
        <v>29</v>
      </c>
      <c r="M41" s="119">
        <v>1</v>
      </c>
      <c r="N41" s="119">
        <v>1.117</v>
      </c>
      <c r="O41" s="7">
        <f t="shared" si="0"/>
        <v>1.117</v>
      </c>
      <c r="P41" s="187">
        <f>E41*F41</f>
        <v>2.2176134327000003</v>
      </c>
      <c r="Q41" s="187">
        <f>SUM(O41:O44)</f>
        <v>1.117</v>
      </c>
      <c r="R41" s="187">
        <f>Q41*1.02*1.05*$R$14</f>
        <v>1.2873459627000001</v>
      </c>
    </row>
    <row r="42" spans="1:18" x14ac:dyDescent="0.2">
      <c r="A42" s="188"/>
      <c r="B42" s="189"/>
      <c r="C42" s="189"/>
      <c r="D42" s="188"/>
      <c r="E42" s="188"/>
      <c r="F42" s="190"/>
      <c r="G42" s="191"/>
      <c r="H42" s="187"/>
      <c r="I42" s="191"/>
      <c r="J42" s="187"/>
      <c r="K42" s="5"/>
      <c r="L42" s="5"/>
      <c r="M42" s="5"/>
      <c r="N42" s="119"/>
      <c r="O42" s="7">
        <f t="shared" si="0"/>
        <v>0</v>
      </c>
      <c r="P42" s="187"/>
      <c r="Q42" s="187"/>
      <c r="R42" s="187"/>
    </row>
    <row r="43" spans="1:18" x14ac:dyDescent="0.2">
      <c r="A43" s="188"/>
      <c r="B43" s="189"/>
      <c r="C43" s="189"/>
      <c r="D43" s="188"/>
      <c r="E43" s="188"/>
      <c r="F43" s="190"/>
      <c r="G43" s="191"/>
      <c r="H43" s="187"/>
      <c r="I43" s="191"/>
      <c r="J43" s="187"/>
      <c r="K43" s="5"/>
      <c r="L43" s="5"/>
      <c r="M43" s="47"/>
      <c r="N43" s="119"/>
      <c r="O43" s="7">
        <f t="shared" si="0"/>
        <v>0</v>
      </c>
      <c r="P43" s="187"/>
      <c r="Q43" s="187"/>
      <c r="R43" s="187"/>
    </row>
    <row r="44" spans="1:18" ht="12.75" customHeight="1" x14ac:dyDescent="0.2">
      <c r="A44" s="188"/>
      <c r="B44" s="189"/>
      <c r="C44" s="189"/>
      <c r="D44" s="188"/>
      <c r="E44" s="188"/>
      <c r="F44" s="190"/>
      <c r="G44" s="191"/>
      <c r="H44" s="187"/>
      <c r="I44" s="191"/>
      <c r="J44" s="187"/>
      <c r="K44" s="5"/>
      <c r="L44" s="5"/>
      <c r="M44" s="5"/>
      <c r="N44" s="119"/>
      <c r="O44" s="7">
        <f t="shared" si="0"/>
        <v>0</v>
      </c>
      <c r="P44" s="187"/>
      <c r="Q44" s="187"/>
      <c r="R44" s="187"/>
    </row>
    <row r="45" spans="1:18" x14ac:dyDescent="0.2">
      <c r="A45" s="188"/>
      <c r="B45" s="189"/>
      <c r="C45" s="322" t="s">
        <v>467</v>
      </c>
      <c r="D45" s="188"/>
      <c r="E45" s="188"/>
      <c r="F45" s="190">
        <f>H45+J45+R45</f>
        <v>0</v>
      </c>
      <c r="G45" s="191"/>
      <c r="H45" s="187">
        <f>G45*$P$8/1000</f>
        <v>0</v>
      </c>
      <c r="I45" s="191"/>
      <c r="J45" s="187">
        <f>I45*$P$9/1000</f>
        <v>0</v>
      </c>
      <c r="K45" s="119"/>
      <c r="L45" s="119"/>
      <c r="M45" s="119"/>
      <c r="N45" s="119"/>
      <c r="O45" s="7">
        <f t="shared" si="0"/>
        <v>0</v>
      </c>
      <c r="P45" s="187">
        <f>E45*F45</f>
        <v>0</v>
      </c>
      <c r="Q45" s="187">
        <f>SUM(O45:O48)</f>
        <v>0</v>
      </c>
      <c r="R45" s="187">
        <f>Q45*1.02*1.05*$R$14</f>
        <v>0</v>
      </c>
    </row>
    <row r="46" spans="1:18" x14ac:dyDescent="0.2">
      <c r="A46" s="188"/>
      <c r="B46" s="189"/>
      <c r="C46" s="322"/>
      <c r="D46" s="188"/>
      <c r="E46" s="188"/>
      <c r="F46" s="190"/>
      <c r="G46" s="191"/>
      <c r="H46" s="187"/>
      <c r="I46" s="191"/>
      <c r="J46" s="187"/>
      <c r="K46" s="119"/>
      <c r="L46" s="119"/>
      <c r="M46" s="119"/>
      <c r="N46" s="119"/>
      <c r="O46" s="7">
        <f t="shared" si="0"/>
        <v>0</v>
      </c>
      <c r="P46" s="187"/>
      <c r="Q46" s="187"/>
      <c r="R46" s="187"/>
    </row>
    <row r="47" spans="1:18" x14ac:dyDescent="0.2">
      <c r="A47" s="188"/>
      <c r="B47" s="189"/>
      <c r="C47" s="322"/>
      <c r="D47" s="188"/>
      <c r="E47" s="188"/>
      <c r="F47" s="190"/>
      <c r="G47" s="191"/>
      <c r="H47" s="187"/>
      <c r="I47" s="191"/>
      <c r="J47" s="187"/>
      <c r="K47" s="119"/>
      <c r="L47" s="119"/>
      <c r="M47" s="119"/>
      <c r="N47" s="119"/>
      <c r="O47" s="7">
        <f t="shared" si="0"/>
        <v>0</v>
      </c>
      <c r="P47" s="187"/>
      <c r="Q47" s="187"/>
      <c r="R47" s="187"/>
    </row>
    <row r="48" spans="1:18" ht="12.75" customHeight="1" x14ac:dyDescent="0.2">
      <c r="A48" s="188"/>
      <c r="B48" s="189"/>
      <c r="C48" s="322"/>
      <c r="D48" s="188"/>
      <c r="E48" s="188"/>
      <c r="F48" s="190"/>
      <c r="G48" s="191"/>
      <c r="H48" s="187"/>
      <c r="I48" s="191"/>
      <c r="J48" s="187"/>
      <c r="K48" s="5"/>
      <c r="L48" s="5"/>
      <c r="M48" s="5"/>
      <c r="N48" s="119"/>
      <c r="O48" s="7">
        <f t="shared" si="0"/>
        <v>0</v>
      </c>
      <c r="P48" s="187"/>
      <c r="Q48" s="187"/>
      <c r="R48" s="187"/>
    </row>
    <row r="49" spans="1:18" x14ac:dyDescent="0.2">
      <c r="A49" s="188">
        <v>1</v>
      </c>
      <c r="B49" s="196" t="s">
        <v>150</v>
      </c>
      <c r="C49" s="189" t="s">
        <v>469</v>
      </c>
      <c r="D49" s="317" t="s">
        <v>470</v>
      </c>
      <c r="E49" s="320">
        <v>4</v>
      </c>
      <c r="F49" s="190">
        <f>H49+J49+R49</f>
        <v>2.2987030000000006</v>
      </c>
      <c r="G49" s="191">
        <v>1.1000000000000001</v>
      </c>
      <c r="H49" s="187">
        <f>G49*$P$8/1000</f>
        <v>2.2987030000000006</v>
      </c>
      <c r="I49" s="191"/>
      <c r="J49" s="187">
        <f>I49*$P$9/1000</f>
        <v>0</v>
      </c>
      <c r="K49" s="5"/>
      <c r="L49" s="5"/>
      <c r="M49" s="5"/>
      <c r="N49" s="119"/>
      <c r="O49" s="7">
        <f t="shared" si="0"/>
        <v>0</v>
      </c>
      <c r="P49" s="187">
        <f>E49*F49</f>
        <v>9.1948120000000024</v>
      </c>
      <c r="Q49" s="187">
        <f>SUM(O49:O52)</f>
        <v>0</v>
      </c>
      <c r="R49" s="187">
        <f>Q49*1.02*1.05*$R$14</f>
        <v>0</v>
      </c>
    </row>
    <row r="50" spans="1:18" x14ac:dyDescent="0.2">
      <c r="A50" s="188"/>
      <c r="B50" s="197"/>
      <c r="C50" s="189"/>
      <c r="D50" s="238"/>
      <c r="E50" s="320"/>
      <c r="F50" s="190"/>
      <c r="G50" s="191"/>
      <c r="H50" s="187"/>
      <c r="I50" s="191"/>
      <c r="J50" s="187"/>
      <c r="K50" s="5"/>
      <c r="L50" s="5"/>
      <c r="M50" s="5"/>
      <c r="N50" s="119"/>
      <c r="O50" s="7">
        <f t="shared" si="0"/>
        <v>0</v>
      </c>
      <c r="P50" s="187"/>
      <c r="Q50" s="187"/>
      <c r="R50" s="187"/>
    </row>
    <row r="51" spans="1:18" x14ac:dyDescent="0.2">
      <c r="A51" s="188"/>
      <c r="B51" s="197"/>
      <c r="C51" s="189"/>
      <c r="D51" s="238"/>
      <c r="E51" s="320"/>
      <c r="F51" s="190"/>
      <c r="G51" s="191"/>
      <c r="H51" s="187"/>
      <c r="I51" s="191"/>
      <c r="J51" s="187"/>
      <c r="K51" s="5"/>
      <c r="L51" s="5"/>
      <c r="M51" s="47"/>
      <c r="N51" s="119"/>
      <c r="O51" s="7">
        <f t="shared" si="0"/>
        <v>0</v>
      </c>
      <c r="P51" s="187"/>
      <c r="Q51" s="187"/>
      <c r="R51" s="187"/>
    </row>
    <row r="52" spans="1:18" ht="12.75" customHeight="1" x14ac:dyDescent="0.2">
      <c r="A52" s="188"/>
      <c r="B52" s="198"/>
      <c r="C52" s="189"/>
      <c r="D52" s="239"/>
      <c r="E52" s="320"/>
      <c r="F52" s="190"/>
      <c r="G52" s="191"/>
      <c r="H52" s="187"/>
      <c r="I52" s="191"/>
      <c r="J52" s="187"/>
      <c r="K52" s="5"/>
      <c r="L52" s="5"/>
      <c r="M52" s="5"/>
      <c r="N52" s="119"/>
      <c r="O52" s="7">
        <f t="shared" si="0"/>
        <v>0</v>
      </c>
      <c r="P52" s="187"/>
      <c r="Q52" s="187"/>
      <c r="R52" s="187"/>
    </row>
    <row r="53" spans="1:18" x14ac:dyDescent="0.2">
      <c r="A53" s="188">
        <v>2</v>
      </c>
      <c r="B53" s="196" t="s">
        <v>233</v>
      </c>
      <c r="C53" s="189" t="s">
        <v>471</v>
      </c>
      <c r="D53" s="188" t="s">
        <v>470</v>
      </c>
      <c r="E53" s="188">
        <v>0.4</v>
      </c>
      <c r="F53" s="190">
        <f>H53+J53+R53</f>
        <v>3.6562662819700003</v>
      </c>
      <c r="G53" s="191">
        <v>0.89</v>
      </c>
      <c r="H53" s="187">
        <f>G53*$P$8/1000</f>
        <v>1.8598596999999999</v>
      </c>
      <c r="I53" s="191"/>
      <c r="J53" s="187">
        <f>I53*$P$9/1000</f>
        <v>0</v>
      </c>
      <c r="K53" s="119" t="s">
        <v>234</v>
      </c>
      <c r="L53" s="119" t="s">
        <v>31</v>
      </c>
      <c r="M53" s="119">
        <v>1.1000000000000001</v>
      </c>
      <c r="N53" s="119">
        <v>1.417</v>
      </c>
      <c r="O53" s="7">
        <f t="shared" si="0"/>
        <v>1.5587000000000002</v>
      </c>
      <c r="P53" s="187">
        <f>E53*F53</f>
        <v>1.4625065127880001</v>
      </c>
      <c r="Q53" s="187">
        <f>SUM(O53:O56)</f>
        <v>1.5587000000000002</v>
      </c>
      <c r="R53" s="187">
        <f>Q53*1.02*1.05*$R$14</f>
        <v>1.7964065819700004</v>
      </c>
    </row>
    <row r="54" spans="1:18" x14ac:dyDescent="0.2">
      <c r="A54" s="188"/>
      <c r="B54" s="197"/>
      <c r="C54" s="189"/>
      <c r="D54" s="188"/>
      <c r="E54" s="188"/>
      <c r="F54" s="190"/>
      <c r="G54" s="191"/>
      <c r="H54" s="187"/>
      <c r="I54" s="191"/>
      <c r="J54" s="187"/>
      <c r="K54" s="119"/>
      <c r="L54" s="119"/>
      <c r="M54" s="119"/>
      <c r="N54" s="119"/>
      <c r="O54" s="7">
        <f t="shared" si="0"/>
        <v>0</v>
      </c>
      <c r="P54" s="187"/>
      <c r="Q54" s="187"/>
      <c r="R54" s="187"/>
    </row>
    <row r="55" spans="1:18" x14ac:dyDescent="0.2">
      <c r="A55" s="188"/>
      <c r="B55" s="197"/>
      <c r="C55" s="189"/>
      <c r="D55" s="188"/>
      <c r="E55" s="188"/>
      <c r="F55" s="190"/>
      <c r="G55" s="191"/>
      <c r="H55" s="187"/>
      <c r="I55" s="191"/>
      <c r="J55" s="187"/>
      <c r="K55" s="119"/>
      <c r="L55" s="119"/>
      <c r="M55" s="119"/>
      <c r="N55" s="119"/>
      <c r="O55" s="7">
        <f t="shared" si="0"/>
        <v>0</v>
      </c>
      <c r="P55" s="187"/>
      <c r="Q55" s="187"/>
      <c r="R55" s="187"/>
    </row>
    <row r="56" spans="1:18" ht="12.75" customHeight="1" x14ac:dyDescent="0.2">
      <c r="A56" s="188"/>
      <c r="B56" s="198"/>
      <c r="C56" s="189"/>
      <c r="D56" s="188"/>
      <c r="E56" s="188"/>
      <c r="F56" s="190"/>
      <c r="G56" s="191"/>
      <c r="H56" s="187"/>
      <c r="I56" s="191"/>
      <c r="J56" s="187"/>
      <c r="K56" s="5"/>
      <c r="L56" s="5"/>
      <c r="M56" s="5"/>
      <c r="N56" s="119"/>
      <c r="O56" s="7">
        <f t="shared" si="0"/>
        <v>0</v>
      </c>
      <c r="P56" s="187"/>
      <c r="Q56" s="187"/>
      <c r="R56" s="187"/>
    </row>
    <row r="57" spans="1:18" x14ac:dyDescent="0.2">
      <c r="A57" s="188">
        <v>3</v>
      </c>
      <c r="B57" s="196" t="s">
        <v>233</v>
      </c>
      <c r="C57" s="189" t="s">
        <v>102</v>
      </c>
      <c r="D57" s="188" t="s">
        <v>470</v>
      </c>
      <c r="E57" s="188">
        <v>0.8</v>
      </c>
      <c r="F57" s="190">
        <f>H57+J57+R57</f>
        <v>3.6562662819700003</v>
      </c>
      <c r="G57" s="191">
        <v>0.89</v>
      </c>
      <c r="H57" s="187">
        <f>G57*$P$8/1000</f>
        <v>1.8598596999999999</v>
      </c>
      <c r="I57" s="191"/>
      <c r="J57" s="187">
        <f>I57*$P$9/1000</f>
        <v>0</v>
      </c>
      <c r="K57" s="119" t="s">
        <v>234</v>
      </c>
      <c r="L57" s="119" t="s">
        <v>31</v>
      </c>
      <c r="M57" s="119">
        <v>1.1000000000000001</v>
      </c>
      <c r="N57" s="119">
        <v>1.417</v>
      </c>
      <c r="O57" s="7">
        <f t="shared" si="0"/>
        <v>1.5587000000000002</v>
      </c>
      <c r="P57" s="187">
        <f>E57*F57</f>
        <v>2.9250130255760003</v>
      </c>
      <c r="Q57" s="187">
        <f>SUM(O57:O60)</f>
        <v>1.5587000000000002</v>
      </c>
      <c r="R57" s="187">
        <f>Q57*1.02*1.05*$R$14</f>
        <v>1.7964065819700004</v>
      </c>
    </row>
    <row r="58" spans="1:18" x14ac:dyDescent="0.2">
      <c r="A58" s="188"/>
      <c r="B58" s="197"/>
      <c r="C58" s="189"/>
      <c r="D58" s="188"/>
      <c r="E58" s="188"/>
      <c r="F58" s="190"/>
      <c r="G58" s="191"/>
      <c r="H58" s="187"/>
      <c r="I58" s="191"/>
      <c r="J58" s="187"/>
      <c r="K58" s="119"/>
      <c r="L58" s="119"/>
      <c r="M58" s="119"/>
      <c r="N58" s="119"/>
      <c r="O58" s="7">
        <f t="shared" si="0"/>
        <v>0</v>
      </c>
      <c r="P58" s="187"/>
      <c r="Q58" s="187"/>
      <c r="R58" s="187"/>
    </row>
    <row r="59" spans="1:18" x14ac:dyDescent="0.2">
      <c r="A59" s="188"/>
      <c r="B59" s="197"/>
      <c r="C59" s="189"/>
      <c r="D59" s="188"/>
      <c r="E59" s="188"/>
      <c r="F59" s="190"/>
      <c r="G59" s="191"/>
      <c r="H59" s="187"/>
      <c r="I59" s="191"/>
      <c r="J59" s="187"/>
      <c r="K59" s="119"/>
      <c r="L59" s="119"/>
      <c r="M59" s="119"/>
      <c r="N59" s="119"/>
      <c r="O59" s="7">
        <f t="shared" si="0"/>
        <v>0</v>
      </c>
      <c r="P59" s="187"/>
      <c r="Q59" s="187"/>
      <c r="R59" s="187"/>
    </row>
    <row r="60" spans="1:18" ht="12.75" customHeight="1" x14ac:dyDescent="0.2">
      <c r="A60" s="188"/>
      <c r="B60" s="198"/>
      <c r="C60" s="189"/>
      <c r="D60" s="188"/>
      <c r="E60" s="188"/>
      <c r="F60" s="190"/>
      <c r="G60" s="191"/>
      <c r="H60" s="187"/>
      <c r="I60" s="191"/>
      <c r="J60" s="187"/>
      <c r="K60" s="5"/>
      <c r="L60" s="5"/>
      <c r="M60" s="5"/>
      <c r="N60" s="119"/>
      <c r="O60" s="7">
        <f t="shared" si="0"/>
        <v>0</v>
      </c>
      <c r="P60" s="187"/>
      <c r="Q60" s="187"/>
      <c r="R60" s="187"/>
    </row>
    <row r="61" spans="1:18" x14ac:dyDescent="0.2">
      <c r="A61" s="188">
        <v>4</v>
      </c>
      <c r="B61" s="196" t="s">
        <v>334</v>
      </c>
      <c r="C61" s="189" t="s">
        <v>472</v>
      </c>
      <c r="D61" s="188" t="s">
        <v>470</v>
      </c>
      <c r="E61" s="188">
        <v>2.8</v>
      </c>
      <c r="F61" s="190">
        <f>H61+J61+R61</f>
        <v>0.96127580000000001</v>
      </c>
      <c r="G61" s="191">
        <v>0.46</v>
      </c>
      <c r="H61" s="187">
        <f>G61*$P$8/1000</f>
        <v>0.96127580000000001</v>
      </c>
      <c r="I61" s="191"/>
      <c r="J61" s="187">
        <f>I61*$P$9/1000</f>
        <v>0</v>
      </c>
      <c r="K61" s="119"/>
      <c r="L61" s="119"/>
      <c r="M61" s="119"/>
      <c r="N61" s="119"/>
      <c r="O61" s="7">
        <f t="shared" si="0"/>
        <v>0</v>
      </c>
      <c r="P61" s="187">
        <f>E61*F61</f>
        <v>2.6915722399999997</v>
      </c>
      <c r="Q61" s="187">
        <f>SUM(O61:O64)</f>
        <v>0</v>
      </c>
      <c r="R61" s="187">
        <f>Q61*1.02*1.05*$R$14</f>
        <v>0</v>
      </c>
    </row>
    <row r="62" spans="1:18" x14ac:dyDescent="0.2">
      <c r="A62" s="188"/>
      <c r="B62" s="197"/>
      <c r="C62" s="189"/>
      <c r="D62" s="188"/>
      <c r="E62" s="188"/>
      <c r="F62" s="190"/>
      <c r="G62" s="191"/>
      <c r="H62" s="187"/>
      <c r="I62" s="191"/>
      <c r="J62" s="187"/>
      <c r="K62" s="119"/>
      <c r="L62" s="119"/>
      <c r="M62" s="119"/>
      <c r="N62" s="119"/>
      <c r="O62" s="7">
        <f t="shared" si="0"/>
        <v>0</v>
      </c>
      <c r="P62" s="187"/>
      <c r="Q62" s="187"/>
      <c r="R62" s="187"/>
    </row>
    <row r="63" spans="1:18" x14ac:dyDescent="0.2">
      <c r="A63" s="188"/>
      <c r="B63" s="197"/>
      <c r="C63" s="189"/>
      <c r="D63" s="188"/>
      <c r="E63" s="188"/>
      <c r="F63" s="190"/>
      <c r="G63" s="191"/>
      <c r="H63" s="187"/>
      <c r="I63" s="191"/>
      <c r="J63" s="187"/>
      <c r="K63" s="119"/>
      <c r="L63" s="119"/>
      <c r="M63" s="119"/>
      <c r="N63" s="119"/>
      <c r="O63" s="7">
        <f t="shared" si="0"/>
        <v>0</v>
      </c>
      <c r="P63" s="187"/>
      <c r="Q63" s="187"/>
      <c r="R63" s="187"/>
    </row>
    <row r="64" spans="1:18" ht="12.75" customHeight="1" x14ac:dyDescent="0.2">
      <c r="A64" s="188"/>
      <c r="B64" s="198"/>
      <c r="C64" s="189"/>
      <c r="D64" s="188"/>
      <c r="E64" s="188"/>
      <c r="F64" s="190"/>
      <c r="G64" s="191"/>
      <c r="H64" s="187"/>
      <c r="I64" s="191"/>
      <c r="J64" s="187"/>
      <c r="K64" s="5"/>
      <c r="L64" s="5"/>
      <c r="M64" s="5"/>
      <c r="N64" s="119"/>
      <c r="O64" s="7">
        <f t="shared" si="0"/>
        <v>0</v>
      </c>
      <c r="P64" s="187"/>
      <c r="Q64" s="187"/>
      <c r="R64" s="187"/>
    </row>
    <row r="65" spans="1:18" ht="12.75" customHeight="1" x14ac:dyDescent="0.2">
      <c r="A65" s="188">
        <v>5</v>
      </c>
      <c r="B65" s="196" t="s">
        <v>335</v>
      </c>
      <c r="C65" s="199" t="s">
        <v>404</v>
      </c>
      <c r="D65" s="188" t="s">
        <v>30</v>
      </c>
      <c r="E65" s="188">
        <v>2.16</v>
      </c>
      <c r="F65" s="190">
        <f>H65+J65+R65</f>
        <v>1.8580714</v>
      </c>
      <c r="G65" s="191">
        <v>0.18</v>
      </c>
      <c r="H65" s="187">
        <f>G65*$P$8/1000</f>
        <v>0.37615139999999997</v>
      </c>
      <c r="I65" s="191">
        <v>0.5</v>
      </c>
      <c r="J65" s="187">
        <f>I65*$P$9/1000</f>
        <v>1.4819200000000001</v>
      </c>
      <c r="K65" s="5"/>
      <c r="L65" s="5"/>
      <c r="M65" s="5"/>
      <c r="N65" s="119"/>
      <c r="O65" s="7">
        <f t="shared" ref="O65:O68" si="1">M65*N65</f>
        <v>0</v>
      </c>
      <c r="P65" s="187">
        <f>E65*F65</f>
        <v>4.0134342240000001</v>
      </c>
      <c r="Q65" s="187">
        <f>SUM(O65:O68)</f>
        <v>0</v>
      </c>
      <c r="R65" s="187">
        <f>Q65*1.02*1.05*$R$14</f>
        <v>0</v>
      </c>
    </row>
    <row r="66" spans="1:18" x14ac:dyDescent="0.2">
      <c r="A66" s="188"/>
      <c r="B66" s="197"/>
      <c r="C66" s="200"/>
      <c r="D66" s="188"/>
      <c r="E66" s="188"/>
      <c r="F66" s="190"/>
      <c r="G66" s="191"/>
      <c r="H66" s="187"/>
      <c r="I66" s="191"/>
      <c r="J66" s="187"/>
      <c r="K66" s="5"/>
      <c r="L66" s="5"/>
      <c r="M66" s="5"/>
      <c r="N66" s="119"/>
      <c r="O66" s="7">
        <f t="shared" si="1"/>
        <v>0</v>
      </c>
      <c r="P66" s="187"/>
      <c r="Q66" s="187"/>
      <c r="R66" s="187"/>
    </row>
    <row r="67" spans="1:18" x14ac:dyDescent="0.2">
      <c r="A67" s="188"/>
      <c r="B67" s="197"/>
      <c r="C67" s="200"/>
      <c r="D67" s="188"/>
      <c r="E67" s="188"/>
      <c r="F67" s="190"/>
      <c r="G67" s="191"/>
      <c r="H67" s="187"/>
      <c r="I67" s="191"/>
      <c r="J67" s="187"/>
      <c r="K67" s="5"/>
      <c r="L67" s="5"/>
      <c r="M67" s="47"/>
      <c r="N67" s="119"/>
      <c r="O67" s="7">
        <f t="shared" si="1"/>
        <v>0</v>
      </c>
      <c r="P67" s="187"/>
      <c r="Q67" s="187"/>
      <c r="R67" s="187"/>
    </row>
    <row r="68" spans="1:18" ht="12.75" customHeight="1" x14ac:dyDescent="0.2">
      <c r="A68" s="188"/>
      <c r="B68" s="198"/>
      <c r="C68" s="201"/>
      <c r="D68" s="188"/>
      <c r="E68" s="188"/>
      <c r="F68" s="190"/>
      <c r="G68" s="191"/>
      <c r="H68" s="187"/>
      <c r="I68" s="191"/>
      <c r="J68" s="187"/>
      <c r="K68" s="5"/>
      <c r="L68" s="5"/>
      <c r="M68" s="5"/>
      <c r="N68" s="119"/>
      <c r="O68" s="7">
        <f t="shared" si="1"/>
        <v>0</v>
      </c>
      <c r="P68" s="187"/>
      <c r="Q68" s="187"/>
      <c r="R68" s="187"/>
    </row>
    <row r="70" spans="1:18" x14ac:dyDescent="0.2">
      <c r="C70" s="2" t="s">
        <v>33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2">
        <f>SUM(P17:P68)</f>
        <v>162.38071174317963</v>
      </c>
      <c r="Q70" s="10"/>
      <c r="R70" s="11"/>
    </row>
    <row r="71" spans="1:18" ht="3.75" customHeight="1" x14ac:dyDescent="0.2"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2"/>
      <c r="Q71" s="10"/>
      <c r="R71" s="11"/>
    </row>
    <row r="72" spans="1:18" x14ac:dyDescent="0.2">
      <c r="C72" s="2" t="s">
        <v>34</v>
      </c>
      <c r="P72" s="12">
        <f>P70*0.133</f>
        <v>21.596634661842891</v>
      </c>
      <c r="Q72" s="9"/>
      <c r="R72" s="9"/>
    </row>
    <row r="73" spans="1:18" ht="2.25" customHeight="1" x14ac:dyDescent="0.2">
      <c r="P73" s="12"/>
      <c r="Q73" s="9"/>
      <c r="R73" s="9"/>
    </row>
    <row r="74" spans="1:18" x14ac:dyDescent="0.2">
      <c r="C74" s="2" t="s">
        <v>33</v>
      </c>
      <c r="P74" s="12">
        <f>SUM(P70:P72)</f>
        <v>183.97734640502253</v>
      </c>
      <c r="Q74" s="9"/>
      <c r="R74" s="9"/>
    </row>
    <row r="75" spans="1:18" ht="2.25" customHeight="1" x14ac:dyDescent="0.2">
      <c r="P75" s="12"/>
      <c r="Q75" s="9"/>
      <c r="R75" s="9"/>
    </row>
    <row r="76" spans="1:18" x14ac:dyDescent="0.2">
      <c r="C76" s="2" t="s">
        <v>35</v>
      </c>
      <c r="P76" s="12">
        <f>P74*0.11</f>
        <v>20.237508104552479</v>
      </c>
    </row>
    <row r="77" spans="1:18" ht="3" customHeight="1" x14ac:dyDescent="0.2">
      <c r="P77" s="12"/>
    </row>
    <row r="78" spans="1:18" x14ac:dyDescent="0.2">
      <c r="C78" s="2" t="s">
        <v>33</v>
      </c>
      <c r="P78" s="12">
        <f>SUM(P74:P77)</f>
        <v>204.21485450957502</v>
      </c>
    </row>
    <row r="79" spans="1:18" ht="9" customHeight="1" x14ac:dyDescent="0.2">
      <c r="P79" s="12"/>
    </row>
    <row r="80" spans="1:18" s="14" customFormat="1" x14ac:dyDescent="0.2">
      <c r="A80" s="177" t="s">
        <v>361</v>
      </c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</row>
  </sheetData>
  <mergeCells count="195"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J29:J32"/>
    <mergeCell ref="P29:P32"/>
    <mergeCell ref="Q29:Q32"/>
    <mergeCell ref="R29:R32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G45:G48"/>
    <mergeCell ref="H45:H48"/>
    <mergeCell ref="I45:I48"/>
    <mergeCell ref="J45:J48"/>
    <mergeCell ref="P45:P48"/>
    <mergeCell ref="Q45:Q48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A61:A64"/>
    <mergeCell ref="B61:B64"/>
    <mergeCell ref="C61:C64"/>
    <mergeCell ref="D61:D64"/>
    <mergeCell ref="E61:E64"/>
    <mergeCell ref="F61:F64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G53:G56"/>
    <mergeCell ref="H53:H56"/>
    <mergeCell ref="I53:I56"/>
    <mergeCell ref="J53:J56"/>
    <mergeCell ref="P53:P56"/>
    <mergeCell ref="Q53:Q56"/>
    <mergeCell ref="R61:R64"/>
    <mergeCell ref="G61:G64"/>
    <mergeCell ref="H61:H64"/>
    <mergeCell ref="I61:I64"/>
    <mergeCell ref="J61:J64"/>
    <mergeCell ref="P61:P64"/>
    <mergeCell ref="Q61:Q64"/>
    <mergeCell ref="J57:J60"/>
    <mergeCell ref="P57:P60"/>
    <mergeCell ref="Q57:Q60"/>
    <mergeCell ref="R57:R60"/>
    <mergeCell ref="R65:R68"/>
    <mergeCell ref="A80:R80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64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2" spans="1:18" ht="5.25" customHeight="1" x14ac:dyDescent="0.2"/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3.75" customHeight="1" x14ac:dyDescent="0.2">
      <c r="C4" s="71"/>
      <c r="D4" s="229" t="s">
        <v>558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hidden="1" customHeight="1" x14ac:dyDescent="0.2"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8" ht="14.25" x14ac:dyDescent="0.2">
      <c r="A6" s="230" t="s">
        <v>622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6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P46</f>
        <v>72.905774107660918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40">
        <v>1.0761000000000001</v>
      </c>
    </row>
    <row r="11" spans="1:18" ht="0.75" customHeight="1" x14ac:dyDescent="0.2">
      <c r="A11" s="3"/>
      <c r="K11" s="37"/>
      <c r="L11" s="37"/>
      <c r="M11" s="37"/>
      <c r="N11" s="37"/>
      <c r="O11" s="37"/>
      <c r="P11" s="140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43" t="s">
        <v>13</v>
      </c>
      <c r="H15" s="142" t="s">
        <v>14</v>
      </c>
      <c r="I15" s="143" t="s">
        <v>13</v>
      </c>
      <c r="J15" s="142" t="s">
        <v>14</v>
      </c>
      <c r="K15" s="142" t="s">
        <v>15</v>
      </c>
      <c r="L15" s="143" t="s">
        <v>16</v>
      </c>
      <c r="M15" s="142" t="s">
        <v>17</v>
      </c>
      <c r="N15" s="142" t="s">
        <v>18</v>
      </c>
      <c r="O15" s="143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88">
        <v>1</v>
      </c>
      <c r="B17" s="189" t="s">
        <v>623</v>
      </c>
      <c r="C17" s="336" t="s">
        <v>624</v>
      </c>
      <c r="D17" s="188" t="s">
        <v>91</v>
      </c>
      <c r="E17" s="335">
        <v>50</v>
      </c>
      <c r="F17" s="190">
        <f>H17+J17+R17</f>
        <v>0.82749195021999999</v>
      </c>
      <c r="G17" s="209">
        <v>6.7000000000000004E-2</v>
      </c>
      <c r="H17" s="187">
        <f>G17*$P$8/1000</f>
        <v>0.14001190999999999</v>
      </c>
      <c r="I17" s="209">
        <v>0.109</v>
      </c>
      <c r="J17" s="187">
        <f>I17*$P$9/1000</f>
        <v>0.32305855999999999</v>
      </c>
      <c r="K17" s="5" t="s">
        <v>256</v>
      </c>
      <c r="L17" s="5" t="s">
        <v>91</v>
      </c>
      <c r="M17" s="5">
        <v>1.02</v>
      </c>
      <c r="N17" s="144">
        <v>0.31</v>
      </c>
      <c r="O17" s="7">
        <f t="shared" ref="O17:O20" si="0">M17*N17</f>
        <v>0.31619999999999998</v>
      </c>
      <c r="P17" s="187">
        <f>E17*F17</f>
        <v>41.374597510999997</v>
      </c>
      <c r="Q17" s="187">
        <f>SUM(O17:O20)</f>
        <v>0.31619999999999998</v>
      </c>
      <c r="R17" s="187">
        <f>Q17*1.02*1.05*$R$14</f>
        <v>0.36442148022000004</v>
      </c>
    </row>
    <row r="18" spans="1:18" ht="12.75" customHeight="1" x14ac:dyDescent="0.2">
      <c r="A18" s="188"/>
      <c r="B18" s="189"/>
      <c r="C18" s="336"/>
      <c r="D18" s="188"/>
      <c r="E18" s="335"/>
      <c r="F18" s="190"/>
      <c r="G18" s="209"/>
      <c r="H18" s="187"/>
      <c r="I18" s="209"/>
      <c r="J18" s="187"/>
      <c r="K18" s="5"/>
      <c r="L18" s="5"/>
      <c r="M18" s="5"/>
      <c r="N18" s="141"/>
      <c r="O18" s="7">
        <f t="shared" si="0"/>
        <v>0</v>
      </c>
      <c r="P18" s="187"/>
      <c r="Q18" s="187"/>
      <c r="R18" s="187"/>
    </row>
    <row r="19" spans="1:18" ht="12.75" customHeight="1" x14ac:dyDescent="0.2">
      <c r="A19" s="188"/>
      <c r="B19" s="189"/>
      <c r="C19" s="336"/>
      <c r="D19" s="188"/>
      <c r="E19" s="335"/>
      <c r="F19" s="190"/>
      <c r="G19" s="209"/>
      <c r="H19" s="187"/>
      <c r="I19" s="209"/>
      <c r="J19" s="187"/>
      <c r="K19" s="5"/>
      <c r="L19" s="5"/>
      <c r="M19" s="47"/>
      <c r="N19" s="141"/>
      <c r="O19" s="7">
        <f t="shared" si="0"/>
        <v>0</v>
      </c>
      <c r="P19" s="187"/>
      <c r="Q19" s="187"/>
      <c r="R19" s="187"/>
    </row>
    <row r="20" spans="1:18" ht="12.75" customHeight="1" x14ac:dyDescent="0.2">
      <c r="A20" s="188"/>
      <c r="B20" s="189"/>
      <c r="C20" s="336"/>
      <c r="D20" s="188"/>
      <c r="E20" s="335"/>
      <c r="F20" s="190"/>
      <c r="G20" s="209"/>
      <c r="H20" s="187"/>
      <c r="I20" s="209"/>
      <c r="J20" s="187"/>
      <c r="K20" s="5"/>
      <c r="L20" s="5"/>
      <c r="M20" s="5"/>
      <c r="N20" s="141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2</v>
      </c>
      <c r="B21" s="214" t="s">
        <v>122</v>
      </c>
      <c r="C21" s="199" t="s">
        <v>531</v>
      </c>
      <c r="D21" s="237" t="s">
        <v>91</v>
      </c>
      <c r="E21" s="188">
        <v>45</v>
      </c>
      <c r="F21" s="190">
        <f>H21+J21+R21</f>
        <v>0.29158328430000002</v>
      </c>
      <c r="G21" s="191"/>
      <c r="H21" s="187">
        <f>G21*$P$8/1000</f>
        <v>0</v>
      </c>
      <c r="I21" s="191"/>
      <c r="J21" s="187">
        <f>I21*$P$9/1000</f>
        <v>0</v>
      </c>
      <c r="K21" s="5" t="s">
        <v>532</v>
      </c>
      <c r="L21" s="102" t="s">
        <v>91</v>
      </c>
      <c r="M21" s="103">
        <v>1</v>
      </c>
      <c r="N21" s="144">
        <v>0.253</v>
      </c>
      <c r="O21" s="7">
        <f>M21*N21</f>
        <v>0.253</v>
      </c>
      <c r="P21" s="187">
        <f>E21*F21</f>
        <v>13.1212477935</v>
      </c>
      <c r="Q21" s="187">
        <f>SUM(O21:O24)</f>
        <v>0.253</v>
      </c>
      <c r="R21" s="246">
        <f t="shared" ref="R21" si="1">Q21*1.02*1.05*$R$14</f>
        <v>0.29158328430000002</v>
      </c>
    </row>
    <row r="22" spans="1:18" ht="12.75" customHeight="1" x14ac:dyDescent="0.2">
      <c r="A22" s="188"/>
      <c r="B22" s="197"/>
      <c r="C22" s="200"/>
      <c r="D22" s="238"/>
      <c r="E22" s="188"/>
      <c r="F22" s="190"/>
      <c r="G22" s="191"/>
      <c r="H22" s="187"/>
      <c r="I22" s="191"/>
      <c r="J22" s="187"/>
      <c r="K22" s="5"/>
      <c r="L22" s="5"/>
      <c r="M22" s="5"/>
      <c r="N22" s="144"/>
      <c r="O22" s="7">
        <f>M22*N22</f>
        <v>0</v>
      </c>
      <c r="P22" s="187"/>
      <c r="Q22" s="187"/>
      <c r="R22" s="246"/>
    </row>
    <row r="23" spans="1:18" ht="12.75" customHeight="1" x14ac:dyDescent="0.2">
      <c r="A23" s="188"/>
      <c r="B23" s="197"/>
      <c r="C23" s="200"/>
      <c r="D23" s="238"/>
      <c r="E23" s="188"/>
      <c r="F23" s="190"/>
      <c r="G23" s="191"/>
      <c r="H23" s="187"/>
      <c r="I23" s="191"/>
      <c r="J23" s="187"/>
      <c r="K23" s="5"/>
      <c r="L23" s="5"/>
      <c r="M23" s="47"/>
      <c r="N23" s="144"/>
      <c r="O23" s="7">
        <f>M23*N23</f>
        <v>0</v>
      </c>
      <c r="P23" s="187"/>
      <c r="Q23" s="187"/>
      <c r="R23" s="246"/>
    </row>
    <row r="24" spans="1:18" ht="12.75" customHeight="1" x14ac:dyDescent="0.2">
      <c r="A24" s="188"/>
      <c r="B24" s="198"/>
      <c r="C24" s="201"/>
      <c r="D24" s="239"/>
      <c r="E24" s="188"/>
      <c r="F24" s="190"/>
      <c r="G24" s="191"/>
      <c r="H24" s="187"/>
      <c r="I24" s="191"/>
      <c r="J24" s="187"/>
      <c r="K24" s="5"/>
      <c r="L24" s="5"/>
      <c r="M24" s="5"/>
      <c r="N24" s="144"/>
      <c r="O24" s="7">
        <f>M24*N24</f>
        <v>0</v>
      </c>
      <c r="P24" s="187"/>
      <c r="Q24" s="187"/>
      <c r="R24" s="246"/>
    </row>
    <row r="25" spans="1:18" ht="12.75" customHeight="1" x14ac:dyDescent="0.2">
      <c r="A25" s="188">
        <v>3</v>
      </c>
      <c r="B25" s="189" t="s">
        <v>628</v>
      </c>
      <c r="C25" s="189" t="s">
        <v>625</v>
      </c>
      <c r="D25" s="188" t="s">
        <v>29</v>
      </c>
      <c r="E25" s="188">
        <v>2</v>
      </c>
      <c r="F25" s="190">
        <f>H25+J25+R25</f>
        <v>1.2913979583000001</v>
      </c>
      <c r="G25" s="191">
        <v>0.158</v>
      </c>
      <c r="H25" s="187">
        <f>G25*$P$8/1000</f>
        <v>0.33017734000000004</v>
      </c>
      <c r="I25" s="340">
        <v>4.0000000000000002E-4</v>
      </c>
      <c r="J25" s="192">
        <f>I25*$P$9/1000</f>
        <v>1.1855360000000001E-3</v>
      </c>
      <c r="K25" s="89" t="s">
        <v>251</v>
      </c>
      <c r="L25" s="90" t="s">
        <v>29</v>
      </c>
      <c r="M25" s="91">
        <v>1</v>
      </c>
      <c r="N25" s="141">
        <v>0.83299999999999996</v>
      </c>
      <c r="O25" s="7">
        <f t="shared" ref="O25:O28" si="2">M25*N25</f>
        <v>0.83299999999999996</v>
      </c>
      <c r="P25" s="187">
        <f>E25*F25</f>
        <v>2.5827959166000003</v>
      </c>
      <c r="Q25" s="187">
        <f>SUM(O25:O28)</f>
        <v>0.83299999999999996</v>
      </c>
      <c r="R25" s="187">
        <f>Q25*1.02*1.05*$R$14</f>
        <v>0.96003508230000012</v>
      </c>
    </row>
    <row r="26" spans="1:18" ht="12.75" customHeight="1" x14ac:dyDescent="0.2">
      <c r="A26" s="188"/>
      <c r="B26" s="189"/>
      <c r="C26" s="189"/>
      <c r="D26" s="188"/>
      <c r="E26" s="188"/>
      <c r="F26" s="190"/>
      <c r="G26" s="191"/>
      <c r="H26" s="187"/>
      <c r="I26" s="340"/>
      <c r="J26" s="192"/>
      <c r="K26" s="92"/>
      <c r="L26" s="93"/>
      <c r="M26" s="94"/>
      <c r="N26" s="141"/>
      <c r="O26" s="7">
        <f t="shared" si="2"/>
        <v>0</v>
      </c>
      <c r="P26" s="187"/>
      <c r="Q26" s="187"/>
      <c r="R26" s="187"/>
    </row>
    <row r="27" spans="1:18" ht="12.75" customHeight="1" x14ac:dyDescent="0.2">
      <c r="A27" s="188"/>
      <c r="B27" s="189"/>
      <c r="C27" s="189"/>
      <c r="D27" s="188"/>
      <c r="E27" s="188"/>
      <c r="F27" s="190"/>
      <c r="G27" s="191"/>
      <c r="H27" s="187"/>
      <c r="I27" s="340"/>
      <c r="J27" s="192"/>
      <c r="K27" s="92"/>
      <c r="L27" s="93"/>
      <c r="M27" s="94"/>
      <c r="N27" s="141"/>
      <c r="O27" s="7">
        <f t="shared" si="2"/>
        <v>0</v>
      </c>
      <c r="P27" s="187"/>
      <c r="Q27" s="187"/>
      <c r="R27" s="187"/>
    </row>
    <row r="28" spans="1:18" ht="12.75" customHeight="1" x14ac:dyDescent="0.2">
      <c r="A28" s="188"/>
      <c r="B28" s="189"/>
      <c r="C28" s="189"/>
      <c r="D28" s="188"/>
      <c r="E28" s="188"/>
      <c r="F28" s="190"/>
      <c r="G28" s="191"/>
      <c r="H28" s="187"/>
      <c r="I28" s="340"/>
      <c r="J28" s="192"/>
      <c r="K28" s="92"/>
      <c r="L28" s="93"/>
      <c r="M28" s="94"/>
      <c r="N28" s="141"/>
      <c r="O28" s="7">
        <f t="shared" si="2"/>
        <v>0</v>
      </c>
      <c r="P28" s="187"/>
      <c r="Q28" s="187"/>
      <c r="R28" s="187"/>
    </row>
    <row r="29" spans="1:18" ht="12.75" customHeight="1" x14ac:dyDescent="0.2">
      <c r="A29" s="188">
        <v>4</v>
      </c>
      <c r="B29" s="189" t="s">
        <v>629</v>
      </c>
      <c r="C29" s="189" t="s">
        <v>626</v>
      </c>
      <c r="D29" s="188" t="s">
        <v>29</v>
      </c>
      <c r="E29" s="188">
        <v>2</v>
      </c>
      <c r="F29" s="190">
        <f>H29+J29+R29</f>
        <v>0.30199936800000005</v>
      </c>
      <c r="G29" s="191">
        <v>0.111</v>
      </c>
      <c r="H29" s="187">
        <f>G29*$P$8/1000</f>
        <v>0.23196003000000001</v>
      </c>
      <c r="I29" s="340">
        <v>2.9999999999999997E-4</v>
      </c>
      <c r="J29" s="192">
        <f>I29*$P$9/1000</f>
        <v>8.8915199999999993E-4</v>
      </c>
      <c r="K29" s="89" t="s">
        <v>630</v>
      </c>
      <c r="L29" s="90" t="s">
        <v>29</v>
      </c>
      <c r="M29" s="91">
        <v>1</v>
      </c>
      <c r="N29" s="141">
        <v>0.06</v>
      </c>
      <c r="O29" s="7">
        <f t="shared" ref="O29:O32" si="3">M29*N29</f>
        <v>0.06</v>
      </c>
      <c r="P29" s="187">
        <f>E29*F29</f>
        <v>0.60399873600000009</v>
      </c>
      <c r="Q29" s="187">
        <f>SUM(O29:O32)</f>
        <v>0.06</v>
      </c>
      <c r="R29" s="187">
        <f>Q29*1.02*1.05*$R$14</f>
        <v>6.9150186000000002E-2</v>
      </c>
    </row>
    <row r="30" spans="1:18" ht="12.75" customHeight="1" x14ac:dyDescent="0.2">
      <c r="A30" s="188"/>
      <c r="B30" s="189"/>
      <c r="C30" s="189"/>
      <c r="D30" s="188"/>
      <c r="E30" s="188"/>
      <c r="F30" s="190"/>
      <c r="G30" s="191"/>
      <c r="H30" s="187"/>
      <c r="I30" s="340"/>
      <c r="J30" s="192"/>
      <c r="K30" s="92"/>
      <c r="L30" s="93"/>
      <c r="M30" s="94"/>
      <c r="N30" s="141"/>
      <c r="O30" s="7">
        <f t="shared" si="3"/>
        <v>0</v>
      </c>
      <c r="P30" s="187"/>
      <c r="Q30" s="187"/>
      <c r="R30" s="187"/>
    </row>
    <row r="31" spans="1:18" ht="12.75" customHeight="1" x14ac:dyDescent="0.2">
      <c r="A31" s="188"/>
      <c r="B31" s="189"/>
      <c r="C31" s="189"/>
      <c r="D31" s="188"/>
      <c r="E31" s="188"/>
      <c r="F31" s="190"/>
      <c r="G31" s="191"/>
      <c r="H31" s="187"/>
      <c r="I31" s="340"/>
      <c r="J31" s="192"/>
      <c r="K31" s="92"/>
      <c r="L31" s="93"/>
      <c r="M31" s="94"/>
      <c r="N31" s="141"/>
      <c r="O31" s="7">
        <f t="shared" si="3"/>
        <v>0</v>
      </c>
      <c r="P31" s="187"/>
      <c r="Q31" s="187"/>
      <c r="R31" s="187"/>
    </row>
    <row r="32" spans="1:18" ht="12.75" customHeight="1" x14ac:dyDescent="0.2">
      <c r="A32" s="188"/>
      <c r="B32" s="189"/>
      <c r="C32" s="189"/>
      <c r="D32" s="188"/>
      <c r="E32" s="188"/>
      <c r="F32" s="190"/>
      <c r="G32" s="191"/>
      <c r="H32" s="187"/>
      <c r="I32" s="340"/>
      <c r="J32" s="192"/>
      <c r="K32" s="92"/>
      <c r="L32" s="93"/>
      <c r="M32" s="94"/>
      <c r="N32" s="141"/>
      <c r="O32" s="7">
        <f t="shared" si="3"/>
        <v>0</v>
      </c>
      <c r="P32" s="187"/>
      <c r="Q32" s="187"/>
      <c r="R32" s="187"/>
    </row>
    <row r="33" spans="1:18" ht="12.75" customHeight="1" x14ac:dyDescent="0.2">
      <c r="A33" s="188">
        <v>5</v>
      </c>
      <c r="B33" s="189" t="s">
        <v>122</v>
      </c>
      <c r="C33" s="189" t="s">
        <v>627</v>
      </c>
      <c r="D33" s="188" t="s">
        <v>29</v>
      </c>
      <c r="E33" s="188">
        <v>2</v>
      </c>
      <c r="F33" s="190">
        <f>H33+J33+R33</f>
        <v>0.14406288750000004</v>
      </c>
      <c r="G33" s="191"/>
      <c r="H33" s="187">
        <f>G33*$P$8/1000</f>
        <v>0</v>
      </c>
      <c r="I33" s="191"/>
      <c r="J33" s="187">
        <f>I33*$P$9/1000</f>
        <v>0</v>
      </c>
      <c r="K33" s="89" t="s">
        <v>246</v>
      </c>
      <c r="L33" s="90" t="s">
        <v>29</v>
      </c>
      <c r="M33" s="91">
        <v>1</v>
      </c>
      <c r="N33" s="141">
        <v>0.125</v>
      </c>
      <c r="O33" s="7">
        <f t="shared" ref="O33:O36" si="4">M33*N33</f>
        <v>0.125</v>
      </c>
      <c r="P33" s="187">
        <f>E33*F33</f>
        <v>0.28812577500000008</v>
      </c>
      <c r="Q33" s="187">
        <f>SUM(O33:O36)</f>
        <v>0.125</v>
      </c>
      <c r="R33" s="187">
        <f>Q33*1.02*1.05*$R$14</f>
        <v>0.14406288750000004</v>
      </c>
    </row>
    <row r="34" spans="1:18" ht="12.75" customHeight="1" x14ac:dyDescent="0.2">
      <c r="A34" s="188"/>
      <c r="B34" s="189"/>
      <c r="C34" s="189"/>
      <c r="D34" s="188"/>
      <c r="E34" s="188"/>
      <c r="F34" s="190"/>
      <c r="G34" s="191"/>
      <c r="H34" s="187"/>
      <c r="I34" s="191"/>
      <c r="J34" s="187"/>
      <c r="K34" s="92"/>
      <c r="L34" s="93"/>
      <c r="M34" s="94"/>
      <c r="N34" s="141"/>
      <c r="O34" s="7">
        <f t="shared" si="4"/>
        <v>0</v>
      </c>
      <c r="P34" s="187"/>
      <c r="Q34" s="187"/>
      <c r="R34" s="187"/>
    </row>
    <row r="35" spans="1:18" ht="12.75" customHeight="1" x14ac:dyDescent="0.2">
      <c r="A35" s="188"/>
      <c r="B35" s="189"/>
      <c r="C35" s="189"/>
      <c r="D35" s="188"/>
      <c r="E35" s="188"/>
      <c r="F35" s="190"/>
      <c r="G35" s="191"/>
      <c r="H35" s="187"/>
      <c r="I35" s="191"/>
      <c r="J35" s="187"/>
      <c r="K35" s="92"/>
      <c r="L35" s="93"/>
      <c r="M35" s="94"/>
      <c r="N35" s="141"/>
      <c r="O35" s="7">
        <f t="shared" si="4"/>
        <v>0</v>
      </c>
      <c r="P35" s="187"/>
      <c r="Q35" s="187"/>
      <c r="R35" s="187"/>
    </row>
    <row r="36" spans="1:18" ht="12.75" customHeight="1" x14ac:dyDescent="0.2">
      <c r="A36" s="188"/>
      <c r="B36" s="189"/>
      <c r="C36" s="189"/>
      <c r="D36" s="188"/>
      <c r="E36" s="188"/>
      <c r="F36" s="190"/>
      <c r="G36" s="191"/>
      <c r="H36" s="187"/>
      <c r="I36" s="191"/>
      <c r="J36" s="187"/>
      <c r="K36" s="92"/>
      <c r="L36" s="93"/>
      <c r="M36" s="94"/>
      <c r="N36" s="141"/>
      <c r="O36" s="7">
        <f t="shared" si="4"/>
        <v>0</v>
      </c>
      <c r="P36" s="187"/>
      <c r="Q36" s="187"/>
      <c r="R36" s="187"/>
    </row>
    <row r="37" spans="1:18" ht="6" customHeight="1" x14ac:dyDescent="0.2"/>
    <row r="38" spans="1:18" x14ac:dyDescent="0.2">
      <c r="C38" s="2" t="s">
        <v>33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2">
        <f>SUM(P17:P36)</f>
        <v>57.970765732099991</v>
      </c>
      <c r="Q38" s="10"/>
      <c r="R38" s="11"/>
    </row>
    <row r="39" spans="1:18" ht="3.75" customHeight="1" x14ac:dyDescent="0.2"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2"/>
      <c r="Q39" s="10"/>
      <c r="R39" s="11"/>
    </row>
    <row r="40" spans="1:18" x14ac:dyDescent="0.2">
      <c r="C40" s="2" t="s">
        <v>34</v>
      </c>
      <c r="P40" s="12">
        <f>P38*0.133</f>
        <v>7.7101118423692991</v>
      </c>
      <c r="Q40" s="9"/>
      <c r="R40" s="9"/>
    </row>
    <row r="41" spans="1:18" ht="2.25" customHeight="1" x14ac:dyDescent="0.2">
      <c r="P41" s="12"/>
      <c r="Q41" s="9"/>
      <c r="R41" s="9"/>
    </row>
    <row r="42" spans="1:18" x14ac:dyDescent="0.2">
      <c r="C42" s="2" t="s">
        <v>33</v>
      </c>
      <c r="P42" s="12">
        <f>SUM(P38:P40)</f>
        <v>65.680877574469292</v>
      </c>
      <c r="Q42" s="9"/>
      <c r="R42" s="9"/>
    </row>
    <row r="43" spans="1:18" ht="2.25" customHeight="1" x14ac:dyDescent="0.2">
      <c r="P43" s="12"/>
      <c r="Q43" s="9"/>
      <c r="R43" s="9"/>
    </row>
    <row r="44" spans="1:18" x14ac:dyDescent="0.2">
      <c r="C44" s="2" t="s">
        <v>35</v>
      </c>
      <c r="P44" s="12">
        <f>P42*0.11</f>
        <v>7.2248965331916226</v>
      </c>
    </row>
    <row r="45" spans="1:18" ht="3" customHeight="1" x14ac:dyDescent="0.2">
      <c r="P45" s="12"/>
    </row>
    <row r="46" spans="1:18" x14ac:dyDescent="0.2">
      <c r="C46" s="2" t="s">
        <v>33</v>
      </c>
      <c r="P46" s="12">
        <f>SUM(P42:P45)</f>
        <v>72.905774107660918</v>
      </c>
    </row>
    <row r="47" spans="1:18" ht="9" customHeight="1" x14ac:dyDescent="0.2">
      <c r="P47" s="12"/>
    </row>
    <row r="48" spans="1:18" s="14" customFormat="1" x14ac:dyDescent="0.2">
      <c r="A48" s="177" t="s">
        <v>361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</row>
  </sheetData>
  <mergeCells count="91">
    <mergeCell ref="R33:R36"/>
    <mergeCell ref="A48:R48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R25:R28"/>
    <mergeCell ref="J25:J28"/>
    <mergeCell ref="P25:P28"/>
    <mergeCell ref="Q25:Q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F12:F15"/>
    <mergeCell ref="A12:A15"/>
    <mergeCell ref="B12:B15"/>
    <mergeCell ref="C12:C15"/>
    <mergeCell ref="D12:D15"/>
    <mergeCell ref="E12:E15"/>
    <mergeCell ref="A9:E9"/>
    <mergeCell ref="F9:G9"/>
    <mergeCell ref="L9:O9"/>
    <mergeCell ref="C10:E10"/>
    <mergeCell ref="F10:G10"/>
    <mergeCell ref="K10:O10"/>
    <mergeCell ref="J8:K8"/>
    <mergeCell ref="L8:O8"/>
    <mergeCell ref="D1:G1"/>
    <mergeCell ref="A3:B3"/>
    <mergeCell ref="D3:R3"/>
    <mergeCell ref="D4:R4"/>
    <mergeCell ref="A6:Q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32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Zeros="0" workbookViewId="0">
      <selection activeCell="C17" sqref="C17:C20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72"/>
      <c r="E1" s="172"/>
      <c r="F1" s="172"/>
      <c r="G1" s="172"/>
    </row>
    <row r="3" spans="1:18" ht="15" customHeight="1" x14ac:dyDescent="0.2">
      <c r="A3" s="227"/>
      <c r="B3" s="227"/>
      <c r="C3" s="2" t="s">
        <v>28</v>
      </c>
      <c r="D3" s="226" t="s">
        <v>259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">
      <c r="C4" s="71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5" customHeight="1" x14ac:dyDescent="0.2"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8" ht="14.25" x14ac:dyDescent="0.2">
      <c r="A6" s="230" t="s">
        <v>611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27" t="s">
        <v>23</v>
      </c>
      <c r="K8" s="227"/>
      <c r="L8" s="228" t="s">
        <v>24</v>
      </c>
      <c r="M8" s="228"/>
      <c r="N8" s="228"/>
      <c r="O8" s="228"/>
      <c r="P8" s="4">
        <v>2089.73</v>
      </c>
    </row>
    <row r="9" spans="1:18" ht="13.5" x14ac:dyDescent="0.2">
      <c r="A9" s="233" t="s">
        <v>21</v>
      </c>
      <c r="B9" s="233"/>
      <c r="C9" s="233"/>
      <c r="D9" s="233"/>
      <c r="E9" s="233"/>
      <c r="F9" s="234">
        <f>P62</f>
        <v>1756.719944272568</v>
      </c>
      <c r="G9" s="235"/>
      <c r="H9" s="6" t="s">
        <v>22</v>
      </c>
      <c r="L9" s="228" t="s">
        <v>25</v>
      </c>
      <c r="M9" s="228"/>
      <c r="N9" s="228"/>
      <c r="O9" s="228"/>
      <c r="P9" s="4">
        <v>2963.84</v>
      </c>
    </row>
    <row r="10" spans="1:18" ht="13.5" x14ac:dyDescent="0.2">
      <c r="A10" s="3"/>
      <c r="C10" s="231"/>
      <c r="D10" s="231"/>
      <c r="E10" s="231"/>
      <c r="F10" s="232"/>
      <c r="G10" s="232"/>
      <c r="H10" s="6"/>
      <c r="K10" s="236" t="s">
        <v>26</v>
      </c>
      <c r="L10" s="236"/>
      <c r="M10" s="236"/>
      <c r="N10" s="236"/>
      <c r="O10" s="236"/>
      <c r="P10" s="131">
        <v>1.0761000000000001</v>
      </c>
    </row>
    <row r="11" spans="1:18" ht="13.5" x14ac:dyDescent="0.2">
      <c r="A11" s="3"/>
      <c r="K11" s="37"/>
      <c r="L11" s="37"/>
      <c r="M11" s="37"/>
      <c r="N11" s="37"/>
      <c r="O11" s="37"/>
      <c r="P11" s="131"/>
    </row>
    <row r="12" spans="1:18" ht="22.5" customHeight="1" x14ac:dyDescent="0.2">
      <c r="A12" s="222" t="s">
        <v>0</v>
      </c>
      <c r="B12" s="225" t="s">
        <v>1</v>
      </c>
      <c r="C12" s="222" t="s">
        <v>2</v>
      </c>
      <c r="D12" s="225" t="s">
        <v>3</v>
      </c>
      <c r="E12" s="225" t="s">
        <v>4</v>
      </c>
      <c r="F12" s="225" t="s">
        <v>5</v>
      </c>
      <c r="G12" s="222" t="s">
        <v>6</v>
      </c>
      <c r="H12" s="222"/>
      <c r="I12" s="222"/>
      <c r="J12" s="222"/>
      <c r="K12" s="222"/>
      <c r="L12" s="222"/>
      <c r="M12" s="222"/>
      <c r="N12" s="222"/>
      <c r="O12" s="222"/>
      <c r="P12" s="222" t="s">
        <v>7</v>
      </c>
      <c r="Q12" s="222" t="s">
        <v>8</v>
      </c>
      <c r="R12" s="40" t="s">
        <v>8</v>
      </c>
    </row>
    <row r="13" spans="1:18" ht="13.5" customHeight="1" x14ac:dyDescent="0.2">
      <c r="A13" s="222"/>
      <c r="B13" s="225"/>
      <c r="C13" s="222"/>
      <c r="D13" s="225"/>
      <c r="E13" s="225"/>
      <c r="F13" s="225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40" t="s">
        <v>9</v>
      </c>
    </row>
    <row r="14" spans="1:18" ht="20.25" customHeight="1" x14ac:dyDescent="0.2">
      <c r="A14" s="222"/>
      <c r="B14" s="225"/>
      <c r="C14" s="222"/>
      <c r="D14" s="225"/>
      <c r="E14" s="225"/>
      <c r="F14" s="225"/>
      <c r="G14" s="222" t="s">
        <v>10</v>
      </c>
      <c r="H14" s="222"/>
      <c r="I14" s="222" t="s">
        <v>11</v>
      </c>
      <c r="J14" s="222"/>
      <c r="K14" s="222" t="s">
        <v>12</v>
      </c>
      <c r="L14" s="222"/>
      <c r="M14" s="222"/>
      <c r="N14" s="222"/>
      <c r="O14" s="222"/>
      <c r="P14" s="222"/>
      <c r="Q14" s="222"/>
      <c r="R14" s="41">
        <f>P10</f>
        <v>1.0761000000000001</v>
      </c>
    </row>
    <row r="15" spans="1:18" s="39" customFormat="1" ht="46.5" x14ac:dyDescent="0.2">
      <c r="A15" s="222"/>
      <c r="B15" s="225"/>
      <c r="C15" s="222"/>
      <c r="D15" s="225"/>
      <c r="E15" s="225"/>
      <c r="F15" s="225"/>
      <c r="G15" s="134" t="s">
        <v>13</v>
      </c>
      <c r="H15" s="133" t="s">
        <v>14</v>
      </c>
      <c r="I15" s="134" t="s">
        <v>13</v>
      </c>
      <c r="J15" s="133" t="s">
        <v>14</v>
      </c>
      <c r="K15" s="133" t="s">
        <v>15</v>
      </c>
      <c r="L15" s="134" t="s">
        <v>16</v>
      </c>
      <c r="M15" s="133" t="s">
        <v>17</v>
      </c>
      <c r="N15" s="133" t="s">
        <v>18</v>
      </c>
      <c r="O15" s="134" t="s">
        <v>19</v>
      </c>
      <c r="P15" s="7" t="s">
        <v>20</v>
      </c>
      <c r="Q15" s="7" t="s">
        <v>20</v>
      </c>
      <c r="R15" s="7" t="s">
        <v>20</v>
      </c>
    </row>
    <row r="16" spans="1:18" s="39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88">
        <v>1</v>
      </c>
      <c r="B17" s="189" t="s">
        <v>623</v>
      </c>
      <c r="C17" s="336" t="s">
        <v>505</v>
      </c>
      <c r="D17" s="188" t="s">
        <v>91</v>
      </c>
      <c r="E17" s="335">
        <v>300</v>
      </c>
      <c r="F17" s="190">
        <f>H17+J17+R17</f>
        <v>2.9082210469600005</v>
      </c>
      <c r="G17" s="209">
        <v>6.7000000000000004E-2</v>
      </c>
      <c r="H17" s="187">
        <f>G17*$P$8/1000</f>
        <v>0.14001190999999999</v>
      </c>
      <c r="I17" s="209">
        <v>0.109</v>
      </c>
      <c r="J17" s="187">
        <f>I17*$P$9/1000</f>
        <v>0.32305855999999999</v>
      </c>
      <c r="K17" s="5" t="s">
        <v>256</v>
      </c>
      <c r="L17" s="5" t="s">
        <v>91</v>
      </c>
      <c r="M17" s="5">
        <v>1.02</v>
      </c>
      <c r="N17" s="135">
        <v>2.08</v>
      </c>
      <c r="O17" s="7">
        <f t="shared" ref="O17:O20" si="0">M17*N17</f>
        <v>2.1215999999999999</v>
      </c>
      <c r="P17" s="187">
        <f>E17*F17</f>
        <v>872.4663140880001</v>
      </c>
      <c r="Q17" s="187">
        <f>SUM(O17:O20)</f>
        <v>2.1215999999999999</v>
      </c>
      <c r="R17" s="187">
        <f>Q17*1.02*1.05*$R$14</f>
        <v>2.4451505769600006</v>
      </c>
    </row>
    <row r="18" spans="1:18" ht="12.75" customHeight="1" x14ac:dyDescent="0.2">
      <c r="A18" s="188"/>
      <c r="B18" s="189"/>
      <c r="C18" s="336"/>
      <c r="D18" s="188"/>
      <c r="E18" s="335"/>
      <c r="F18" s="190"/>
      <c r="G18" s="209"/>
      <c r="H18" s="187"/>
      <c r="I18" s="209"/>
      <c r="J18" s="187"/>
      <c r="K18" s="5"/>
      <c r="L18" s="5"/>
      <c r="M18" s="5"/>
      <c r="N18" s="132"/>
      <c r="O18" s="7">
        <f t="shared" si="0"/>
        <v>0</v>
      </c>
      <c r="P18" s="187"/>
      <c r="Q18" s="187"/>
      <c r="R18" s="187"/>
    </row>
    <row r="19" spans="1:18" ht="12.75" customHeight="1" x14ac:dyDescent="0.2">
      <c r="A19" s="188"/>
      <c r="B19" s="189"/>
      <c r="C19" s="336"/>
      <c r="D19" s="188"/>
      <c r="E19" s="335"/>
      <c r="F19" s="190"/>
      <c r="G19" s="209"/>
      <c r="H19" s="187"/>
      <c r="I19" s="209"/>
      <c r="J19" s="187"/>
      <c r="K19" s="145"/>
      <c r="L19" s="5"/>
      <c r="M19" s="47"/>
      <c r="N19" s="132"/>
      <c r="O19" s="7">
        <f t="shared" si="0"/>
        <v>0</v>
      </c>
      <c r="P19" s="187"/>
      <c r="Q19" s="187"/>
      <c r="R19" s="187"/>
    </row>
    <row r="20" spans="1:18" ht="12.75" customHeight="1" x14ac:dyDescent="0.2">
      <c r="A20" s="188"/>
      <c r="B20" s="189"/>
      <c r="C20" s="336"/>
      <c r="D20" s="188"/>
      <c r="E20" s="335"/>
      <c r="F20" s="190"/>
      <c r="G20" s="209"/>
      <c r="H20" s="187"/>
      <c r="I20" s="209"/>
      <c r="J20" s="187"/>
      <c r="K20" s="5"/>
      <c r="L20" s="5"/>
      <c r="M20" s="5"/>
      <c r="N20" s="132"/>
      <c r="O20" s="7">
        <f t="shared" si="0"/>
        <v>0</v>
      </c>
      <c r="P20" s="187"/>
      <c r="Q20" s="187"/>
      <c r="R20" s="187"/>
    </row>
    <row r="21" spans="1:18" ht="12.75" customHeight="1" x14ac:dyDescent="0.2">
      <c r="A21" s="188">
        <v>2</v>
      </c>
      <c r="B21" s="214" t="s">
        <v>122</v>
      </c>
      <c r="C21" s="199" t="s">
        <v>531</v>
      </c>
      <c r="D21" s="237" t="s">
        <v>91</v>
      </c>
      <c r="E21" s="188">
        <v>290</v>
      </c>
      <c r="F21" s="190">
        <f>H21+J21+R21</f>
        <v>0.29158328430000002</v>
      </c>
      <c r="G21" s="191"/>
      <c r="H21" s="187">
        <f>G21*$P$8/1000</f>
        <v>0</v>
      </c>
      <c r="I21" s="191"/>
      <c r="J21" s="187">
        <f>I21*$P$9/1000</f>
        <v>0</v>
      </c>
      <c r="K21" s="5" t="s">
        <v>532</v>
      </c>
      <c r="L21" s="102" t="s">
        <v>91</v>
      </c>
      <c r="M21" s="103">
        <v>1</v>
      </c>
      <c r="N21" s="135">
        <v>0.253</v>
      </c>
      <c r="O21" s="7">
        <f>M21*N21</f>
        <v>0.253</v>
      </c>
      <c r="P21" s="187">
        <f>E21*F21</f>
        <v>84.559152447000002</v>
      </c>
      <c r="Q21" s="187">
        <f>SUM(O21:O24)</f>
        <v>0.253</v>
      </c>
      <c r="R21" s="246">
        <f t="shared" ref="R21" si="1">Q21*1.02*1.05*$R$14</f>
        <v>0.29158328430000002</v>
      </c>
    </row>
    <row r="22" spans="1:18" ht="12.75" customHeight="1" x14ac:dyDescent="0.2">
      <c r="A22" s="188"/>
      <c r="B22" s="197"/>
      <c r="C22" s="200"/>
      <c r="D22" s="238"/>
      <c r="E22" s="188"/>
      <c r="F22" s="190"/>
      <c r="G22" s="191"/>
      <c r="H22" s="187"/>
      <c r="I22" s="191"/>
      <c r="J22" s="187"/>
      <c r="K22" s="5"/>
      <c r="L22" s="5"/>
      <c r="M22" s="5"/>
      <c r="N22" s="135"/>
      <c r="O22" s="7">
        <f>M22*N22</f>
        <v>0</v>
      </c>
      <c r="P22" s="187"/>
      <c r="Q22" s="187"/>
      <c r="R22" s="246"/>
    </row>
    <row r="23" spans="1:18" ht="12.75" customHeight="1" x14ac:dyDescent="0.2">
      <c r="A23" s="188"/>
      <c r="B23" s="197"/>
      <c r="C23" s="200"/>
      <c r="D23" s="238"/>
      <c r="E23" s="188"/>
      <c r="F23" s="190"/>
      <c r="G23" s="191"/>
      <c r="H23" s="187"/>
      <c r="I23" s="191"/>
      <c r="J23" s="187"/>
      <c r="K23" s="5"/>
      <c r="L23" s="5"/>
      <c r="M23" s="47"/>
      <c r="N23" s="135"/>
      <c r="O23" s="7">
        <f>M23*N23</f>
        <v>0</v>
      </c>
      <c r="P23" s="187"/>
      <c r="Q23" s="187"/>
      <c r="R23" s="246"/>
    </row>
    <row r="24" spans="1:18" ht="12.75" customHeight="1" x14ac:dyDescent="0.2">
      <c r="A24" s="188"/>
      <c r="B24" s="198"/>
      <c r="C24" s="201"/>
      <c r="D24" s="239"/>
      <c r="E24" s="188"/>
      <c r="F24" s="190"/>
      <c r="G24" s="191"/>
      <c r="H24" s="187"/>
      <c r="I24" s="191"/>
      <c r="J24" s="187"/>
      <c r="K24" s="5"/>
      <c r="L24" s="5"/>
      <c r="M24" s="5"/>
      <c r="N24" s="135"/>
      <c r="O24" s="7">
        <f>M24*N24</f>
        <v>0</v>
      </c>
      <c r="P24" s="187"/>
      <c r="Q24" s="187"/>
      <c r="R24" s="246"/>
    </row>
    <row r="25" spans="1:18" ht="12.75" customHeight="1" x14ac:dyDescent="0.2">
      <c r="A25" s="188">
        <v>3</v>
      </c>
      <c r="B25" s="196" t="s">
        <v>150</v>
      </c>
      <c r="C25" s="254" t="s">
        <v>616</v>
      </c>
      <c r="D25" s="317" t="s">
        <v>470</v>
      </c>
      <c r="E25" s="188">
        <v>1.6</v>
      </c>
      <c r="F25" s="190">
        <f>H25+J25+R25</f>
        <v>2.2987030000000006</v>
      </c>
      <c r="G25" s="191">
        <v>1.1000000000000001</v>
      </c>
      <c r="H25" s="187">
        <f>G25*$P$8/1000</f>
        <v>2.2987030000000006</v>
      </c>
      <c r="I25" s="191"/>
      <c r="J25" s="187">
        <f>I25*$P$9/1000</f>
        <v>0</v>
      </c>
      <c r="K25" s="5"/>
      <c r="L25" s="141"/>
      <c r="M25" s="141"/>
      <c r="N25" s="141"/>
      <c r="O25" s="7">
        <f t="shared" ref="O25:O52" si="2">M25*N25</f>
        <v>0</v>
      </c>
      <c r="P25" s="187">
        <f>E25*F25</f>
        <v>3.6779248000000013</v>
      </c>
      <c r="Q25" s="187">
        <f>SUM(O25:O28)</f>
        <v>0</v>
      </c>
      <c r="R25" s="187">
        <f>Q25*1.02*1.05*$R$14</f>
        <v>0</v>
      </c>
    </row>
    <row r="26" spans="1:18" ht="12.75" customHeight="1" x14ac:dyDescent="0.2">
      <c r="A26" s="188"/>
      <c r="B26" s="197"/>
      <c r="C26" s="255"/>
      <c r="D26" s="238"/>
      <c r="E26" s="188"/>
      <c r="F26" s="190"/>
      <c r="G26" s="191"/>
      <c r="H26" s="187"/>
      <c r="I26" s="191"/>
      <c r="J26" s="187"/>
      <c r="K26" s="5"/>
      <c r="L26" s="5"/>
      <c r="M26" s="5"/>
      <c r="N26" s="141"/>
      <c r="O26" s="7">
        <f t="shared" si="2"/>
        <v>0</v>
      </c>
      <c r="P26" s="187"/>
      <c r="Q26" s="187"/>
      <c r="R26" s="187"/>
    </row>
    <row r="27" spans="1:18" ht="12.75" customHeight="1" x14ac:dyDescent="0.2">
      <c r="A27" s="188"/>
      <c r="B27" s="197"/>
      <c r="C27" s="255"/>
      <c r="D27" s="238"/>
      <c r="E27" s="188"/>
      <c r="F27" s="190"/>
      <c r="G27" s="191"/>
      <c r="H27" s="187"/>
      <c r="I27" s="191"/>
      <c r="J27" s="187"/>
      <c r="K27" s="5"/>
      <c r="L27" s="5"/>
      <c r="M27" s="47"/>
      <c r="N27" s="141"/>
      <c r="O27" s="7">
        <f t="shared" si="2"/>
        <v>0</v>
      </c>
      <c r="P27" s="187"/>
      <c r="Q27" s="187"/>
      <c r="R27" s="187"/>
    </row>
    <row r="28" spans="1:18" ht="12.75" customHeight="1" x14ac:dyDescent="0.2">
      <c r="A28" s="188"/>
      <c r="B28" s="198"/>
      <c r="C28" s="256"/>
      <c r="D28" s="239"/>
      <c r="E28" s="188"/>
      <c r="F28" s="190"/>
      <c r="G28" s="191"/>
      <c r="H28" s="187"/>
      <c r="I28" s="191"/>
      <c r="J28" s="187"/>
      <c r="K28" s="5"/>
      <c r="L28" s="5"/>
      <c r="M28" s="5"/>
      <c r="N28" s="141"/>
      <c r="O28" s="7">
        <f t="shared" si="2"/>
        <v>0</v>
      </c>
      <c r="P28" s="187"/>
      <c r="Q28" s="187"/>
      <c r="R28" s="187"/>
    </row>
    <row r="29" spans="1:18" ht="12.75" customHeight="1" x14ac:dyDescent="0.2">
      <c r="A29" s="188">
        <v>4</v>
      </c>
      <c r="B29" s="218" t="s">
        <v>617</v>
      </c>
      <c r="C29" s="350" t="s">
        <v>619</v>
      </c>
      <c r="D29" s="240" t="s">
        <v>29</v>
      </c>
      <c r="E29" s="353">
        <v>8</v>
      </c>
      <c r="F29" s="326">
        <f>H29+J29+R29</f>
        <v>43.648050316999999</v>
      </c>
      <c r="G29" s="337">
        <v>3.6</v>
      </c>
      <c r="H29" s="331">
        <f>G29*$P$8/1000</f>
        <v>7.523028</v>
      </c>
      <c r="I29" s="337">
        <v>2.44</v>
      </c>
      <c r="J29" s="331">
        <f>I29*$P$9/1000</f>
        <v>7.2317696000000007</v>
      </c>
      <c r="K29" s="5" t="s">
        <v>618</v>
      </c>
      <c r="L29" s="5" t="s">
        <v>29</v>
      </c>
      <c r="M29" s="5">
        <v>1</v>
      </c>
      <c r="N29" s="141">
        <v>25.07</v>
      </c>
      <c r="O29" s="7">
        <f t="shared" si="2"/>
        <v>25.07</v>
      </c>
      <c r="P29" s="331">
        <f>E29*F29</f>
        <v>349.18440253599999</v>
      </c>
      <c r="Q29" s="331">
        <f>SUM(O29:O32)</f>
        <v>25.07</v>
      </c>
      <c r="R29" s="331">
        <f>Q29*1.02*1.05*$R$14</f>
        <v>28.893252717000003</v>
      </c>
    </row>
    <row r="30" spans="1:18" ht="12.75" customHeight="1" x14ac:dyDescent="0.2">
      <c r="A30" s="188"/>
      <c r="B30" s="219"/>
      <c r="C30" s="351"/>
      <c r="D30" s="241"/>
      <c r="E30" s="354"/>
      <c r="F30" s="327"/>
      <c r="G30" s="338"/>
      <c r="H30" s="332"/>
      <c r="I30" s="338"/>
      <c r="J30" s="332"/>
      <c r="K30" s="5"/>
      <c r="L30" s="5"/>
      <c r="M30" s="5"/>
      <c r="N30" s="141"/>
      <c r="O30" s="7">
        <f t="shared" si="2"/>
        <v>0</v>
      </c>
      <c r="P30" s="332"/>
      <c r="Q30" s="332"/>
      <c r="R30" s="332"/>
    </row>
    <row r="31" spans="1:18" ht="12.75" customHeight="1" x14ac:dyDescent="0.2">
      <c r="A31" s="188"/>
      <c r="B31" s="219"/>
      <c r="C31" s="351"/>
      <c r="D31" s="241"/>
      <c r="E31" s="354"/>
      <c r="F31" s="327"/>
      <c r="G31" s="338"/>
      <c r="H31" s="332"/>
      <c r="I31" s="338"/>
      <c r="J31" s="332"/>
      <c r="K31" s="5"/>
      <c r="L31" s="5"/>
      <c r="M31" s="47"/>
      <c r="N31" s="141"/>
      <c r="O31" s="7">
        <f t="shared" si="2"/>
        <v>0</v>
      </c>
      <c r="P31" s="332"/>
      <c r="Q31" s="332"/>
      <c r="R31" s="332"/>
    </row>
    <row r="32" spans="1:18" ht="12.75" customHeight="1" x14ac:dyDescent="0.2">
      <c r="A32" s="188"/>
      <c r="B32" s="220"/>
      <c r="C32" s="352"/>
      <c r="D32" s="242"/>
      <c r="E32" s="355"/>
      <c r="F32" s="328"/>
      <c r="G32" s="339"/>
      <c r="H32" s="333"/>
      <c r="I32" s="339"/>
      <c r="J32" s="333"/>
      <c r="K32" s="5"/>
      <c r="L32" s="5"/>
      <c r="M32" s="5"/>
      <c r="N32" s="141"/>
      <c r="O32" s="7">
        <f t="shared" si="2"/>
        <v>0</v>
      </c>
      <c r="P32" s="333"/>
      <c r="Q32" s="333"/>
      <c r="R32" s="333"/>
    </row>
    <row r="33" spans="1:18" ht="12.75" customHeight="1" x14ac:dyDescent="0.2">
      <c r="A33" s="188">
        <v>5</v>
      </c>
      <c r="B33" s="189" t="s">
        <v>193</v>
      </c>
      <c r="C33" s="199" t="s">
        <v>621</v>
      </c>
      <c r="D33" s="188" t="s">
        <v>31</v>
      </c>
      <c r="E33" s="188">
        <v>1.6</v>
      </c>
      <c r="F33" s="190">
        <f>H33+J33+R33</f>
        <v>35.325730052200008</v>
      </c>
      <c r="G33" s="191">
        <v>0.7</v>
      </c>
      <c r="H33" s="187">
        <f>G33*$P$8/1000</f>
        <v>1.4628109999999999</v>
      </c>
      <c r="I33" s="191">
        <v>0.28000000000000003</v>
      </c>
      <c r="J33" s="187">
        <f>I33*$P$9/1000</f>
        <v>0.82987520000000004</v>
      </c>
      <c r="K33" s="5" t="s">
        <v>146</v>
      </c>
      <c r="L33" s="5" t="s">
        <v>31</v>
      </c>
      <c r="M33" s="5">
        <v>1.02</v>
      </c>
      <c r="N33" s="141">
        <v>28.1</v>
      </c>
      <c r="O33" s="7">
        <f t="shared" si="2"/>
        <v>28.662000000000003</v>
      </c>
      <c r="P33" s="187">
        <f>E33*F33</f>
        <v>56.521168083520017</v>
      </c>
      <c r="Q33" s="187">
        <f>SUM(O33:O36)</f>
        <v>28.662000000000003</v>
      </c>
      <c r="R33" s="187">
        <f>Q33*1.02*1.05*$R$14</f>
        <v>33.033043852200009</v>
      </c>
    </row>
    <row r="34" spans="1:18" ht="12.75" customHeight="1" x14ac:dyDescent="0.2">
      <c r="A34" s="188"/>
      <c r="B34" s="189"/>
      <c r="C34" s="200"/>
      <c r="D34" s="188"/>
      <c r="E34" s="188"/>
      <c r="F34" s="190"/>
      <c r="G34" s="191"/>
      <c r="H34" s="187"/>
      <c r="I34" s="191"/>
      <c r="J34" s="187"/>
      <c r="K34" s="5"/>
      <c r="L34" s="5"/>
      <c r="M34" s="5"/>
      <c r="N34" s="141"/>
      <c r="O34" s="7">
        <f t="shared" si="2"/>
        <v>0</v>
      </c>
      <c r="P34" s="187"/>
      <c r="Q34" s="187"/>
      <c r="R34" s="187"/>
    </row>
    <row r="35" spans="1:18" ht="12.75" customHeight="1" x14ac:dyDescent="0.2">
      <c r="A35" s="188"/>
      <c r="B35" s="189"/>
      <c r="C35" s="200"/>
      <c r="D35" s="188"/>
      <c r="E35" s="188"/>
      <c r="F35" s="190"/>
      <c r="G35" s="191"/>
      <c r="H35" s="187"/>
      <c r="I35" s="191"/>
      <c r="J35" s="187"/>
      <c r="K35" s="5"/>
      <c r="L35" s="5"/>
      <c r="M35" s="47"/>
      <c r="N35" s="141"/>
      <c r="O35" s="7">
        <f t="shared" si="2"/>
        <v>0</v>
      </c>
      <c r="P35" s="187"/>
      <c r="Q35" s="187"/>
      <c r="R35" s="187"/>
    </row>
    <row r="36" spans="1:18" ht="12.75" customHeight="1" x14ac:dyDescent="0.2">
      <c r="A36" s="188"/>
      <c r="B36" s="189"/>
      <c r="C36" s="201"/>
      <c r="D36" s="188"/>
      <c r="E36" s="188"/>
      <c r="F36" s="190"/>
      <c r="G36" s="191"/>
      <c r="H36" s="187"/>
      <c r="I36" s="191"/>
      <c r="J36" s="187"/>
      <c r="K36" s="5"/>
      <c r="L36" s="5"/>
      <c r="M36" s="5"/>
      <c r="N36" s="141"/>
      <c r="O36" s="7">
        <f t="shared" si="2"/>
        <v>0</v>
      </c>
      <c r="P36" s="187"/>
      <c r="Q36" s="187"/>
      <c r="R36" s="187"/>
    </row>
    <row r="37" spans="1:18" ht="12.75" customHeight="1" x14ac:dyDescent="0.2">
      <c r="A37" s="188">
        <v>6</v>
      </c>
      <c r="B37" s="189" t="s">
        <v>122</v>
      </c>
      <c r="C37" s="218" t="s">
        <v>167</v>
      </c>
      <c r="D37" s="188" t="s">
        <v>30</v>
      </c>
      <c r="E37" s="204">
        <v>8.5000000000000006E-3</v>
      </c>
      <c r="F37" s="190">
        <f>H37+J37+R37</f>
        <v>345.75093000000004</v>
      </c>
      <c r="G37" s="191"/>
      <c r="H37" s="187">
        <f>G37*$P$8/1000</f>
        <v>0</v>
      </c>
      <c r="I37" s="191"/>
      <c r="J37" s="187">
        <f>I37*$P$9/1000</f>
        <v>0</v>
      </c>
      <c r="K37" s="5" t="s">
        <v>120</v>
      </c>
      <c r="L37" s="5" t="s">
        <v>30</v>
      </c>
      <c r="M37" s="5">
        <v>1</v>
      </c>
      <c r="N37" s="124">
        <v>300</v>
      </c>
      <c r="O37" s="7">
        <f t="shared" si="2"/>
        <v>300</v>
      </c>
      <c r="P37" s="187">
        <f>E37*F37</f>
        <v>2.9388829050000007</v>
      </c>
      <c r="Q37" s="187">
        <f>SUM(O37:O40)</f>
        <v>300</v>
      </c>
      <c r="R37" s="187">
        <f>Q37*1.02*1.05*$R$14</f>
        <v>345.75093000000004</v>
      </c>
    </row>
    <row r="38" spans="1:18" ht="12.75" customHeight="1" x14ac:dyDescent="0.2">
      <c r="A38" s="188"/>
      <c r="B38" s="189"/>
      <c r="C38" s="219"/>
      <c r="D38" s="188"/>
      <c r="E38" s="204"/>
      <c r="F38" s="190"/>
      <c r="G38" s="191"/>
      <c r="H38" s="187"/>
      <c r="I38" s="191"/>
      <c r="J38" s="187"/>
      <c r="K38" s="5"/>
      <c r="L38" s="5"/>
      <c r="M38" s="5"/>
      <c r="N38" s="124">
        <v>0</v>
      </c>
      <c r="O38" s="7">
        <f t="shared" si="2"/>
        <v>0</v>
      </c>
      <c r="P38" s="187"/>
      <c r="Q38" s="187"/>
      <c r="R38" s="187"/>
    </row>
    <row r="39" spans="1:18" ht="12.75" customHeight="1" x14ac:dyDescent="0.2">
      <c r="A39" s="188"/>
      <c r="B39" s="189"/>
      <c r="C39" s="219"/>
      <c r="D39" s="188"/>
      <c r="E39" s="204"/>
      <c r="F39" s="190"/>
      <c r="G39" s="191"/>
      <c r="H39" s="187"/>
      <c r="I39" s="191"/>
      <c r="J39" s="187"/>
      <c r="K39" s="5"/>
      <c r="L39" s="5"/>
      <c r="M39" s="47"/>
      <c r="N39" s="124">
        <v>0</v>
      </c>
      <c r="O39" s="7">
        <f t="shared" si="2"/>
        <v>0</v>
      </c>
      <c r="P39" s="187"/>
      <c r="Q39" s="187"/>
      <c r="R39" s="187"/>
    </row>
    <row r="40" spans="1:18" ht="12.75" customHeight="1" x14ac:dyDescent="0.2">
      <c r="A40" s="188"/>
      <c r="B40" s="189"/>
      <c r="C40" s="220"/>
      <c r="D40" s="188"/>
      <c r="E40" s="204"/>
      <c r="F40" s="190"/>
      <c r="G40" s="191"/>
      <c r="H40" s="187"/>
      <c r="I40" s="191"/>
      <c r="J40" s="187"/>
      <c r="K40" s="5"/>
      <c r="L40" s="5"/>
      <c r="M40" s="5"/>
      <c r="N40" s="124">
        <v>0</v>
      </c>
      <c r="O40" s="7">
        <f t="shared" si="2"/>
        <v>0</v>
      </c>
      <c r="P40" s="187"/>
      <c r="Q40" s="187"/>
      <c r="R40" s="187"/>
    </row>
    <row r="41" spans="1:18" ht="12.75" customHeight="1" x14ac:dyDescent="0.2">
      <c r="A41" s="188">
        <v>7</v>
      </c>
      <c r="B41" s="196" t="s">
        <v>334</v>
      </c>
      <c r="C41" s="254" t="s">
        <v>620</v>
      </c>
      <c r="D41" s="188" t="s">
        <v>31</v>
      </c>
      <c r="E41" s="188">
        <v>1.6</v>
      </c>
      <c r="F41" s="190">
        <f>H41+J41+R41</f>
        <v>0.96127580000000001</v>
      </c>
      <c r="G41" s="191">
        <v>0.46</v>
      </c>
      <c r="H41" s="187">
        <f>G41*$P$8/1000</f>
        <v>0.96127580000000001</v>
      </c>
      <c r="I41" s="191"/>
      <c r="J41" s="187">
        <f>I41*$P$9/1000</f>
        <v>0</v>
      </c>
      <c r="K41" s="5"/>
      <c r="L41" s="137"/>
      <c r="M41" s="137"/>
      <c r="N41" s="137"/>
      <c r="O41" s="7">
        <f t="shared" ref="O41:O44" si="3">M41*N41</f>
        <v>0</v>
      </c>
      <c r="P41" s="187">
        <f>E41*F41</f>
        <v>1.5380412800000001</v>
      </c>
      <c r="Q41" s="187">
        <f>SUM(O41:O44)</f>
        <v>0</v>
      </c>
      <c r="R41" s="187">
        <f>Q41*1.02*1.05*$R$14</f>
        <v>0</v>
      </c>
    </row>
    <row r="42" spans="1:18" ht="12.75" customHeight="1" x14ac:dyDescent="0.2">
      <c r="A42" s="188"/>
      <c r="B42" s="197"/>
      <c r="C42" s="255"/>
      <c r="D42" s="188"/>
      <c r="E42" s="188"/>
      <c r="F42" s="190"/>
      <c r="G42" s="191"/>
      <c r="H42" s="187"/>
      <c r="I42" s="191"/>
      <c r="J42" s="187"/>
      <c r="K42" s="5"/>
      <c r="L42" s="5"/>
      <c r="M42" s="5"/>
      <c r="N42" s="137"/>
      <c r="O42" s="7">
        <f t="shared" si="3"/>
        <v>0</v>
      </c>
      <c r="P42" s="187"/>
      <c r="Q42" s="187"/>
      <c r="R42" s="187"/>
    </row>
    <row r="43" spans="1:18" ht="12.75" customHeight="1" x14ac:dyDescent="0.2">
      <c r="A43" s="188"/>
      <c r="B43" s="197"/>
      <c r="C43" s="255"/>
      <c r="D43" s="188"/>
      <c r="E43" s="188"/>
      <c r="F43" s="190"/>
      <c r="G43" s="191"/>
      <c r="H43" s="187"/>
      <c r="I43" s="191"/>
      <c r="J43" s="187"/>
      <c r="K43" s="5"/>
      <c r="L43" s="5"/>
      <c r="M43" s="47"/>
      <c r="N43" s="137"/>
      <c r="O43" s="7">
        <f t="shared" si="3"/>
        <v>0</v>
      </c>
      <c r="P43" s="187"/>
      <c r="Q43" s="187"/>
      <c r="R43" s="187"/>
    </row>
    <row r="44" spans="1:18" ht="12.75" customHeight="1" x14ac:dyDescent="0.2">
      <c r="A44" s="188"/>
      <c r="B44" s="198"/>
      <c r="C44" s="256"/>
      <c r="D44" s="188"/>
      <c r="E44" s="188"/>
      <c r="F44" s="190"/>
      <c r="G44" s="191"/>
      <c r="H44" s="187"/>
      <c r="I44" s="191"/>
      <c r="J44" s="187"/>
      <c r="K44" s="5"/>
      <c r="L44" s="5"/>
      <c r="M44" s="5"/>
      <c r="N44" s="137"/>
      <c r="O44" s="7">
        <f t="shared" si="3"/>
        <v>0</v>
      </c>
      <c r="P44" s="187"/>
      <c r="Q44" s="187"/>
      <c r="R44" s="187"/>
    </row>
    <row r="45" spans="1:18" ht="12.75" customHeight="1" x14ac:dyDescent="0.2">
      <c r="A45" s="188">
        <v>8</v>
      </c>
      <c r="B45" s="196" t="s">
        <v>533</v>
      </c>
      <c r="C45" s="347" t="s">
        <v>534</v>
      </c>
      <c r="D45" s="326" t="s">
        <v>91</v>
      </c>
      <c r="E45" s="188">
        <v>12</v>
      </c>
      <c r="F45" s="190">
        <f>H45+J45+R45</f>
        <v>0.77729783680000009</v>
      </c>
      <c r="G45" s="191">
        <v>6.8000000000000005E-2</v>
      </c>
      <c r="H45" s="187">
        <f>G45*$P$8/1000</f>
        <v>0.14210164</v>
      </c>
      <c r="I45" s="191">
        <v>8.9999999999999993E-3</v>
      </c>
      <c r="J45" s="187">
        <f>I45*$P$9/1000</f>
        <v>2.667456E-2</v>
      </c>
      <c r="K45" s="5" t="s">
        <v>535</v>
      </c>
      <c r="L45" s="5" t="s">
        <v>91</v>
      </c>
      <c r="M45" s="5">
        <v>1</v>
      </c>
      <c r="N45" s="132">
        <v>0.52800000000000002</v>
      </c>
      <c r="O45" s="7">
        <f t="shared" si="2"/>
        <v>0.52800000000000002</v>
      </c>
      <c r="P45" s="187">
        <f>E45*F45</f>
        <v>9.3275740416000019</v>
      </c>
      <c r="Q45" s="187">
        <f>SUM(O45:O48)</f>
        <v>0.52800000000000002</v>
      </c>
      <c r="R45" s="187">
        <f>Q45*1.02*1.05*$R$14</f>
        <v>0.60852163680000015</v>
      </c>
    </row>
    <row r="46" spans="1:18" ht="12.75" customHeight="1" x14ac:dyDescent="0.2">
      <c r="A46" s="188"/>
      <c r="B46" s="197"/>
      <c r="C46" s="348"/>
      <c r="D46" s="327"/>
      <c r="E46" s="188"/>
      <c r="F46" s="190"/>
      <c r="G46" s="191"/>
      <c r="H46" s="187"/>
      <c r="I46" s="191"/>
      <c r="J46" s="187"/>
      <c r="K46" s="5"/>
      <c r="L46" s="5"/>
      <c r="M46" s="5"/>
      <c r="N46" s="132"/>
      <c r="O46" s="7">
        <f t="shared" si="2"/>
        <v>0</v>
      </c>
      <c r="P46" s="187"/>
      <c r="Q46" s="187"/>
      <c r="R46" s="187"/>
    </row>
    <row r="47" spans="1:18" ht="12.75" customHeight="1" x14ac:dyDescent="0.2">
      <c r="A47" s="188"/>
      <c r="B47" s="197"/>
      <c r="C47" s="348"/>
      <c r="D47" s="327"/>
      <c r="E47" s="188"/>
      <c r="F47" s="190"/>
      <c r="G47" s="191"/>
      <c r="H47" s="187"/>
      <c r="I47" s="191"/>
      <c r="J47" s="187"/>
      <c r="K47" s="5"/>
      <c r="L47" s="5"/>
      <c r="M47" s="47"/>
      <c r="N47" s="132"/>
      <c r="O47" s="7">
        <f t="shared" si="2"/>
        <v>0</v>
      </c>
      <c r="P47" s="187"/>
      <c r="Q47" s="187"/>
      <c r="R47" s="187"/>
    </row>
    <row r="48" spans="1:18" ht="12.75" customHeight="1" x14ac:dyDescent="0.2">
      <c r="A48" s="188"/>
      <c r="B48" s="198"/>
      <c r="C48" s="349"/>
      <c r="D48" s="328"/>
      <c r="E48" s="188"/>
      <c r="F48" s="190"/>
      <c r="G48" s="191"/>
      <c r="H48" s="187"/>
      <c r="I48" s="191"/>
      <c r="J48" s="187"/>
      <c r="K48" s="5"/>
      <c r="L48" s="5"/>
      <c r="M48" s="5"/>
      <c r="N48" s="132"/>
      <c r="O48" s="7">
        <f t="shared" si="2"/>
        <v>0</v>
      </c>
      <c r="P48" s="187"/>
      <c r="Q48" s="187"/>
      <c r="R48" s="187"/>
    </row>
    <row r="49" spans="1:18" ht="12.75" customHeight="1" x14ac:dyDescent="0.2">
      <c r="A49" s="188">
        <v>9</v>
      </c>
      <c r="B49" s="196" t="s">
        <v>536</v>
      </c>
      <c r="C49" s="336" t="s">
        <v>537</v>
      </c>
      <c r="D49" s="190" t="s">
        <v>29</v>
      </c>
      <c r="E49" s="188">
        <v>3</v>
      </c>
      <c r="F49" s="190">
        <f>H49+J49+R49</f>
        <v>5.5453751222500003</v>
      </c>
      <c r="G49" s="191">
        <v>0.46</v>
      </c>
      <c r="H49" s="187">
        <f>G49*$P$8/1000</f>
        <v>0.96127580000000001</v>
      </c>
      <c r="I49" s="191">
        <v>7.0000000000000007E-2</v>
      </c>
      <c r="J49" s="187">
        <f>I49*$P$9/1000</f>
        <v>0.20746880000000001</v>
      </c>
      <c r="K49" s="5" t="s">
        <v>538</v>
      </c>
      <c r="L49" s="5" t="s">
        <v>91</v>
      </c>
      <c r="M49" s="5">
        <v>2.5</v>
      </c>
      <c r="N49" s="132">
        <v>1.5189999999999999</v>
      </c>
      <c r="O49" s="7">
        <f t="shared" si="2"/>
        <v>3.7974999999999999</v>
      </c>
      <c r="P49" s="187">
        <f>E49*F49</f>
        <v>16.636125366750001</v>
      </c>
      <c r="Q49" s="187">
        <f>SUM(O49:O52)</f>
        <v>3.7974999999999999</v>
      </c>
      <c r="R49" s="187">
        <f>Q49*1.02*1.05*$R$14</f>
        <v>4.3766305222500002</v>
      </c>
    </row>
    <row r="50" spans="1:18" ht="12.75" customHeight="1" x14ac:dyDescent="0.2">
      <c r="A50" s="188"/>
      <c r="B50" s="197"/>
      <c r="C50" s="336"/>
      <c r="D50" s="190"/>
      <c r="E50" s="188"/>
      <c r="F50" s="190"/>
      <c r="G50" s="191"/>
      <c r="H50" s="187"/>
      <c r="I50" s="191"/>
      <c r="J50" s="187"/>
      <c r="K50" s="5"/>
      <c r="L50" s="5"/>
      <c r="M50" s="5"/>
      <c r="N50" s="132"/>
      <c r="O50" s="7">
        <f t="shared" si="2"/>
        <v>0</v>
      </c>
      <c r="P50" s="187"/>
      <c r="Q50" s="187"/>
      <c r="R50" s="187"/>
    </row>
    <row r="51" spans="1:18" ht="12.75" customHeight="1" x14ac:dyDescent="0.2">
      <c r="A51" s="188"/>
      <c r="B51" s="197"/>
      <c r="C51" s="336"/>
      <c r="D51" s="190"/>
      <c r="E51" s="188"/>
      <c r="F51" s="190"/>
      <c r="G51" s="191"/>
      <c r="H51" s="187"/>
      <c r="I51" s="191"/>
      <c r="J51" s="187"/>
      <c r="K51" s="5"/>
      <c r="L51" s="5"/>
      <c r="M51" s="47"/>
      <c r="N51" s="132"/>
      <c r="O51" s="7">
        <f t="shared" si="2"/>
        <v>0</v>
      </c>
      <c r="P51" s="187"/>
      <c r="Q51" s="187"/>
      <c r="R51" s="187"/>
    </row>
    <row r="52" spans="1:18" ht="12.75" customHeight="1" x14ac:dyDescent="0.2">
      <c r="A52" s="188"/>
      <c r="B52" s="198"/>
      <c r="C52" s="336"/>
      <c r="D52" s="190"/>
      <c r="E52" s="188"/>
      <c r="F52" s="190"/>
      <c r="G52" s="191"/>
      <c r="H52" s="187"/>
      <c r="I52" s="191"/>
      <c r="J52" s="187"/>
      <c r="K52" s="5"/>
      <c r="L52" s="5"/>
      <c r="M52" s="5"/>
      <c r="N52" s="132"/>
      <c r="O52" s="7">
        <f t="shared" si="2"/>
        <v>0</v>
      </c>
      <c r="P52" s="187"/>
      <c r="Q52" s="187"/>
      <c r="R52" s="187"/>
    </row>
    <row r="53" spans="1:18" ht="4.5" customHeight="1" x14ac:dyDescent="0.2"/>
    <row r="54" spans="1:18" x14ac:dyDescent="0.2">
      <c r="C54" s="2" t="s">
        <v>33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f>SUM(P17:P52)</f>
        <v>1396.8495855478702</v>
      </c>
      <c r="Q54" s="10"/>
      <c r="R54" s="11"/>
    </row>
    <row r="55" spans="1:18" ht="3.75" customHeight="1" x14ac:dyDescent="0.2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 x14ac:dyDescent="0.2">
      <c r="C56" s="2" t="s">
        <v>34</v>
      </c>
      <c r="P56" s="12">
        <f>P54*0.133</f>
        <v>185.78099487786676</v>
      </c>
      <c r="Q56" s="9"/>
      <c r="R56" s="9"/>
    </row>
    <row r="57" spans="1:18" ht="2.25" customHeight="1" x14ac:dyDescent="0.2">
      <c r="P57" s="12"/>
      <c r="Q57" s="9"/>
      <c r="R57" s="9"/>
    </row>
    <row r="58" spans="1:18" x14ac:dyDescent="0.2">
      <c r="C58" s="2" t="s">
        <v>33</v>
      </c>
      <c r="P58" s="12">
        <f>SUM(P54:P56)</f>
        <v>1582.630580425737</v>
      </c>
      <c r="Q58" s="9"/>
      <c r="R58" s="9"/>
    </row>
    <row r="59" spans="1:18" ht="2.25" customHeight="1" x14ac:dyDescent="0.2">
      <c r="P59" s="12"/>
      <c r="Q59" s="9"/>
      <c r="R59" s="9"/>
    </row>
    <row r="60" spans="1:18" x14ac:dyDescent="0.2">
      <c r="C60" s="2" t="s">
        <v>35</v>
      </c>
      <c r="P60" s="12">
        <f>P58*0.11</f>
        <v>174.08936384683108</v>
      </c>
    </row>
    <row r="61" spans="1:18" ht="3" customHeight="1" x14ac:dyDescent="0.2">
      <c r="P61" s="12"/>
    </row>
    <row r="62" spans="1:18" x14ac:dyDescent="0.2">
      <c r="C62" s="2" t="s">
        <v>33</v>
      </c>
      <c r="P62" s="12">
        <f>SUM(P58:P61)</f>
        <v>1756.719944272568</v>
      </c>
    </row>
    <row r="63" spans="1:18" ht="9" customHeight="1" x14ac:dyDescent="0.2">
      <c r="P63" s="12"/>
    </row>
    <row r="64" spans="1:18" s="14" customFormat="1" x14ac:dyDescent="0.2">
      <c r="A64" s="177" t="s">
        <v>361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</row>
  </sheetData>
  <mergeCells count="143"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5:A28"/>
    <mergeCell ref="B25:B28"/>
    <mergeCell ref="C25:C28"/>
    <mergeCell ref="D25:D28"/>
    <mergeCell ref="E25:E28"/>
    <mergeCell ref="F25:F28"/>
    <mergeCell ref="G25:G28"/>
    <mergeCell ref="K10:O10"/>
    <mergeCell ref="Q41:Q44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5:J28"/>
    <mergeCell ref="P25:P28"/>
    <mergeCell ref="Q25:Q2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A17:A20"/>
    <mergeCell ref="B17:B20"/>
    <mergeCell ref="C17:C20"/>
    <mergeCell ref="D17:D20"/>
    <mergeCell ref="E17:E20"/>
    <mergeCell ref="F17:F20"/>
    <mergeCell ref="R17:R20"/>
    <mergeCell ref="G17:G20"/>
    <mergeCell ref="H17:H20"/>
    <mergeCell ref="I17:I20"/>
    <mergeCell ref="J17:J20"/>
    <mergeCell ref="P17:P20"/>
    <mergeCell ref="Q17:Q20"/>
    <mergeCell ref="G45:G48"/>
    <mergeCell ref="H45:H48"/>
    <mergeCell ref="I45:I48"/>
    <mergeCell ref="J21:J24"/>
    <mergeCell ref="P21:P24"/>
    <mergeCell ref="Q21:Q24"/>
    <mergeCell ref="R21:R2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9:J32"/>
    <mergeCell ref="P29:P32"/>
    <mergeCell ref="Q29:Q32"/>
    <mergeCell ref="R29:R32"/>
    <mergeCell ref="H25:H28"/>
    <mergeCell ref="I25:I28"/>
    <mergeCell ref="J41:J44"/>
    <mergeCell ref="P41:P44"/>
    <mergeCell ref="R49:R52"/>
    <mergeCell ref="A64:R64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7"/>
  <sheetViews>
    <sheetView showZeros="0" view="pageBreakPreview" topLeftCell="A13" zoomScale="60" zoomScaleNormal="100" workbookViewId="0">
      <selection activeCell="A8" sqref="A8:D11"/>
    </sheetView>
  </sheetViews>
  <sheetFormatPr defaultColWidth="9.140625" defaultRowHeight="12.75" x14ac:dyDescent="0.2"/>
  <cols>
    <col min="1" max="1" width="2.7109375" style="2" customWidth="1"/>
    <col min="2" max="2" width="58" style="2" customWidth="1"/>
    <col min="3" max="3" width="4.5703125" style="2" customWidth="1"/>
    <col min="4" max="4" width="6.5703125" style="2" customWidth="1"/>
    <col min="5" max="5" width="9.28515625" style="2" customWidth="1"/>
    <col min="6" max="6" width="9.42578125" style="2" customWidth="1"/>
    <col min="7" max="16384" width="9.140625" style="2"/>
  </cols>
  <sheetData>
    <row r="1" spans="1:6" ht="21" customHeight="1" x14ac:dyDescent="0.2">
      <c r="A1" s="361" t="s">
        <v>259</v>
      </c>
      <c r="B1" s="361"/>
      <c r="C1" s="361"/>
      <c r="D1" s="361"/>
      <c r="E1" s="361"/>
      <c r="F1" s="361"/>
    </row>
    <row r="2" spans="1:6" ht="8.25" customHeight="1" x14ac:dyDescent="0.2">
      <c r="A2" s="175"/>
      <c r="B2" s="175"/>
      <c r="C2" s="175"/>
      <c r="D2" s="175"/>
      <c r="E2" s="175"/>
      <c r="F2" s="175"/>
    </row>
    <row r="3" spans="1:6" ht="15.75" customHeight="1" x14ac:dyDescent="0.2">
      <c r="A3" s="15"/>
      <c r="B3" s="227" t="s">
        <v>82</v>
      </c>
      <c r="C3" s="227"/>
      <c r="D3" s="227"/>
    </row>
    <row r="4" spans="1:6" ht="9.75" customHeight="1" x14ac:dyDescent="0.2">
      <c r="B4" s="88"/>
      <c r="C4" s="88"/>
      <c r="D4" s="88"/>
    </row>
    <row r="5" spans="1:6" x14ac:dyDescent="0.2">
      <c r="A5" s="362" t="s">
        <v>0</v>
      </c>
      <c r="B5" s="363" t="s">
        <v>2</v>
      </c>
      <c r="C5" s="364" t="s">
        <v>83</v>
      </c>
      <c r="D5" s="364" t="s">
        <v>84</v>
      </c>
      <c r="E5" s="365" t="s">
        <v>85</v>
      </c>
      <c r="F5" s="367" t="s">
        <v>44</v>
      </c>
    </row>
    <row r="6" spans="1:6" x14ac:dyDescent="0.2">
      <c r="A6" s="362"/>
      <c r="B6" s="363"/>
      <c r="C6" s="364"/>
      <c r="D6" s="364"/>
      <c r="E6" s="366"/>
      <c r="F6" s="368"/>
    </row>
    <row r="7" spans="1:6" x14ac:dyDescent="0.2">
      <c r="A7" s="58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</row>
    <row r="8" spans="1:6" ht="6.95" customHeight="1" x14ac:dyDescent="0.2">
      <c r="A8" s="370" t="s">
        <v>643</v>
      </c>
      <c r="B8" s="371"/>
      <c r="C8" s="371"/>
      <c r="D8" s="371"/>
      <c r="E8" s="369"/>
      <c r="F8" s="369"/>
    </row>
    <row r="9" spans="1:6" ht="6.95" customHeight="1" x14ac:dyDescent="0.2">
      <c r="A9" s="372"/>
      <c r="B9" s="372"/>
      <c r="C9" s="372"/>
      <c r="D9" s="372"/>
      <c r="E9" s="360"/>
      <c r="F9" s="360"/>
    </row>
    <row r="10" spans="1:6" ht="6.95" customHeight="1" x14ac:dyDescent="0.2">
      <c r="A10" s="372"/>
      <c r="B10" s="372"/>
      <c r="C10" s="372"/>
      <c r="D10" s="372"/>
      <c r="E10" s="360"/>
      <c r="F10" s="360"/>
    </row>
    <row r="11" spans="1:6" ht="6.95" customHeight="1" x14ac:dyDescent="0.2">
      <c r="A11" s="372"/>
      <c r="B11" s="372"/>
      <c r="C11" s="372"/>
      <c r="D11" s="372"/>
      <c r="E11" s="360"/>
      <c r="F11" s="360"/>
    </row>
    <row r="12" spans="1:6" ht="6.95" customHeight="1" x14ac:dyDescent="0.2">
      <c r="A12" s="360"/>
      <c r="B12" s="215" t="s">
        <v>265</v>
      </c>
      <c r="C12" s="188"/>
      <c r="D12" s="188"/>
      <c r="E12" s="356"/>
      <c r="F12" s="359"/>
    </row>
    <row r="13" spans="1:6" ht="6.95" customHeight="1" x14ac:dyDescent="0.2">
      <c r="A13" s="360"/>
      <c r="B13" s="216"/>
      <c r="C13" s="188"/>
      <c r="D13" s="188"/>
      <c r="E13" s="357"/>
      <c r="F13" s="359"/>
    </row>
    <row r="14" spans="1:6" ht="6.95" customHeight="1" x14ac:dyDescent="0.2">
      <c r="A14" s="360"/>
      <c r="B14" s="216"/>
      <c r="C14" s="188"/>
      <c r="D14" s="188"/>
      <c r="E14" s="357"/>
      <c r="F14" s="359"/>
    </row>
    <row r="15" spans="1:6" ht="6.95" customHeight="1" x14ac:dyDescent="0.2">
      <c r="A15" s="360"/>
      <c r="B15" s="217"/>
      <c r="C15" s="188"/>
      <c r="D15" s="188"/>
      <c r="E15" s="358"/>
      <c r="F15" s="359"/>
    </row>
    <row r="16" spans="1:6" ht="6.95" customHeight="1" x14ac:dyDescent="0.2">
      <c r="A16" s="360">
        <v>1</v>
      </c>
      <c r="B16" s="199" t="s">
        <v>266</v>
      </c>
      <c r="C16" s="188" t="s">
        <v>32</v>
      </c>
      <c r="D16" s="188">
        <v>16</v>
      </c>
      <c r="E16" s="356"/>
      <c r="F16" s="359"/>
    </row>
    <row r="17" spans="1:6" ht="6.95" customHeight="1" x14ac:dyDescent="0.2">
      <c r="A17" s="360"/>
      <c r="B17" s="200"/>
      <c r="C17" s="188"/>
      <c r="D17" s="188"/>
      <c r="E17" s="357"/>
      <c r="F17" s="359"/>
    </row>
    <row r="18" spans="1:6" ht="6.95" customHeight="1" x14ac:dyDescent="0.2">
      <c r="A18" s="360"/>
      <c r="B18" s="200"/>
      <c r="C18" s="188"/>
      <c r="D18" s="188"/>
      <c r="E18" s="357"/>
      <c r="F18" s="359"/>
    </row>
    <row r="19" spans="1:6" ht="6.95" customHeight="1" x14ac:dyDescent="0.2">
      <c r="A19" s="360"/>
      <c r="B19" s="201"/>
      <c r="C19" s="188"/>
      <c r="D19" s="188"/>
      <c r="E19" s="358"/>
      <c r="F19" s="359"/>
    </row>
    <row r="20" spans="1:6" ht="6.95" customHeight="1" x14ac:dyDescent="0.2">
      <c r="A20" s="360">
        <v>2</v>
      </c>
      <c r="B20" s="224" t="s">
        <v>267</v>
      </c>
      <c r="C20" s="188" t="s">
        <v>88</v>
      </c>
      <c r="D20" s="188">
        <v>38</v>
      </c>
      <c r="E20" s="356"/>
      <c r="F20" s="359"/>
    </row>
    <row r="21" spans="1:6" ht="6.95" customHeight="1" x14ac:dyDescent="0.2">
      <c r="A21" s="360"/>
      <c r="B21" s="224"/>
      <c r="C21" s="188"/>
      <c r="D21" s="188"/>
      <c r="E21" s="357"/>
      <c r="F21" s="359"/>
    </row>
    <row r="22" spans="1:6" ht="6.95" customHeight="1" x14ac:dyDescent="0.2">
      <c r="A22" s="360"/>
      <c r="B22" s="224"/>
      <c r="C22" s="188"/>
      <c r="D22" s="188"/>
      <c r="E22" s="357"/>
      <c r="F22" s="359"/>
    </row>
    <row r="23" spans="1:6" ht="6.95" customHeight="1" x14ac:dyDescent="0.2">
      <c r="A23" s="360"/>
      <c r="B23" s="224"/>
      <c r="C23" s="188"/>
      <c r="D23" s="188"/>
      <c r="E23" s="358"/>
      <c r="F23" s="359"/>
    </row>
    <row r="24" spans="1:6" ht="6.95" customHeight="1" x14ac:dyDescent="0.2">
      <c r="A24" s="360">
        <v>3</v>
      </c>
      <c r="B24" s="189" t="s">
        <v>268</v>
      </c>
      <c r="C24" s="188" t="s">
        <v>103</v>
      </c>
      <c r="D24" s="188">
        <v>2</v>
      </c>
      <c r="E24" s="356"/>
      <c r="F24" s="359"/>
    </row>
    <row r="25" spans="1:6" ht="6.95" customHeight="1" x14ac:dyDescent="0.2">
      <c r="A25" s="360"/>
      <c r="B25" s="189"/>
      <c r="C25" s="188"/>
      <c r="D25" s="188"/>
      <c r="E25" s="357"/>
      <c r="F25" s="359"/>
    </row>
    <row r="26" spans="1:6" ht="6.95" customHeight="1" x14ac:dyDescent="0.2">
      <c r="A26" s="360"/>
      <c r="B26" s="189"/>
      <c r="C26" s="188"/>
      <c r="D26" s="188"/>
      <c r="E26" s="357"/>
      <c r="F26" s="359"/>
    </row>
    <row r="27" spans="1:6" ht="6.95" customHeight="1" x14ac:dyDescent="0.2">
      <c r="A27" s="360"/>
      <c r="B27" s="189"/>
      <c r="C27" s="188"/>
      <c r="D27" s="188"/>
      <c r="E27" s="358"/>
      <c r="F27" s="359"/>
    </row>
    <row r="28" spans="1:6" ht="6.95" customHeight="1" x14ac:dyDescent="0.2">
      <c r="A28" s="360">
        <v>4</v>
      </c>
      <c r="B28" s="189" t="s">
        <v>270</v>
      </c>
      <c r="C28" s="188" t="s">
        <v>103</v>
      </c>
      <c r="D28" s="223">
        <v>18.34</v>
      </c>
      <c r="E28" s="356"/>
      <c r="F28" s="359"/>
    </row>
    <row r="29" spans="1:6" ht="6.95" customHeight="1" x14ac:dyDescent="0.2">
      <c r="A29" s="360"/>
      <c r="B29" s="189"/>
      <c r="C29" s="188"/>
      <c r="D29" s="223"/>
      <c r="E29" s="357"/>
      <c r="F29" s="359"/>
    </row>
    <row r="30" spans="1:6" ht="6.95" customHeight="1" x14ac:dyDescent="0.2">
      <c r="A30" s="360"/>
      <c r="B30" s="189"/>
      <c r="C30" s="188"/>
      <c r="D30" s="223"/>
      <c r="E30" s="357"/>
      <c r="F30" s="359"/>
    </row>
    <row r="31" spans="1:6" ht="6.95" customHeight="1" x14ac:dyDescent="0.2">
      <c r="A31" s="360"/>
      <c r="B31" s="189"/>
      <c r="C31" s="188"/>
      <c r="D31" s="223"/>
      <c r="E31" s="358"/>
      <c r="F31" s="359"/>
    </row>
    <row r="32" spans="1:6" ht="6.95" customHeight="1" x14ac:dyDescent="0.2">
      <c r="A32" s="360">
        <v>5</v>
      </c>
      <c r="B32" s="218" t="s">
        <v>158</v>
      </c>
      <c r="C32" s="188" t="s">
        <v>30</v>
      </c>
      <c r="D32" s="204">
        <v>3.9199999999999999E-2</v>
      </c>
      <c r="E32" s="356"/>
      <c r="F32" s="359"/>
    </row>
    <row r="33" spans="1:6" ht="6.95" customHeight="1" x14ac:dyDescent="0.2">
      <c r="A33" s="360"/>
      <c r="B33" s="219"/>
      <c r="C33" s="188"/>
      <c r="D33" s="204"/>
      <c r="E33" s="357"/>
      <c r="F33" s="359"/>
    </row>
    <row r="34" spans="1:6" ht="6.95" customHeight="1" x14ac:dyDescent="0.2">
      <c r="A34" s="360"/>
      <c r="B34" s="219"/>
      <c r="C34" s="188"/>
      <c r="D34" s="204"/>
      <c r="E34" s="357"/>
      <c r="F34" s="359"/>
    </row>
    <row r="35" spans="1:6" ht="6.95" customHeight="1" x14ac:dyDescent="0.2">
      <c r="A35" s="360"/>
      <c r="B35" s="220"/>
      <c r="C35" s="188"/>
      <c r="D35" s="204"/>
      <c r="E35" s="358"/>
      <c r="F35" s="359"/>
    </row>
    <row r="36" spans="1:6" ht="6.95" customHeight="1" x14ac:dyDescent="0.2">
      <c r="A36" s="360">
        <v>6</v>
      </c>
      <c r="B36" s="189" t="s">
        <v>271</v>
      </c>
      <c r="C36" s="188" t="s">
        <v>30</v>
      </c>
      <c r="D36" s="202">
        <v>8.4000000000000005E-2</v>
      </c>
      <c r="E36" s="356"/>
      <c r="F36" s="359"/>
    </row>
    <row r="37" spans="1:6" ht="6.95" customHeight="1" x14ac:dyDescent="0.2">
      <c r="A37" s="360"/>
      <c r="B37" s="189"/>
      <c r="C37" s="188"/>
      <c r="D37" s="202"/>
      <c r="E37" s="357"/>
      <c r="F37" s="359"/>
    </row>
    <row r="38" spans="1:6" ht="6.95" customHeight="1" x14ac:dyDescent="0.2">
      <c r="A38" s="360"/>
      <c r="B38" s="189"/>
      <c r="C38" s="188"/>
      <c r="D38" s="202"/>
      <c r="E38" s="357"/>
      <c r="F38" s="359"/>
    </row>
    <row r="39" spans="1:6" ht="6.95" customHeight="1" x14ac:dyDescent="0.2">
      <c r="A39" s="360"/>
      <c r="B39" s="189"/>
      <c r="C39" s="188"/>
      <c r="D39" s="202"/>
      <c r="E39" s="358"/>
      <c r="F39" s="359"/>
    </row>
    <row r="40" spans="1:6" ht="6.95" customHeight="1" x14ac:dyDescent="0.2">
      <c r="A40" s="360">
        <v>7</v>
      </c>
      <c r="B40" s="189" t="s">
        <v>148</v>
      </c>
      <c r="C40" s="188" t="s">
        <v>30</v>
      </c>
      <c r="D40" s="204">
        <v>3.9199999999999999E-2</v>
      </c>
      <c r="E40" s="356"/>
      <c r="F40" s="359"/>
    </row>
    <row r="41" spans="1:6" ht="6.95" customHeight="1" x14ac:dyDescent="0.2">
      <c r="A41" s="360"/>
      <c r="B41" s="189"/>
      <c r="C41" s="188"/>
      <c r="D41" s="204"/>
      <c r="E41" s="357"/>
      <c r="F41" s="359"/>
    </row>
    <row r="42" spans="1:6" ht="6.95" customHeight="1" x14ac:dyDescent="0.2">
      <c r="A42" s="360"/>
      <c r="B42" s="189"/>
      <c r="C42" s="188"/>
      <c r="D42" s="204"/>
      <c r="E42" s="357"/>
      <c r="F42" s="359"/>
    </row>
    <row r="43" spans="1:6" ht="6.95" customHeight="1" x14ac:dyDescent="0.2">
      <c r="A43" s="360"/>
      <c r="B43" s="189"/>
      <c r="C43" s="188"/>
      <c r="D43" s="204"/>
      <c r="E43" s="358"/>
      <c r="F43" s="359"/>
    </row>
    <row r="44" spans="1:6" ht="6.95" customHeight="1" x14ac:dyDescent="0.2">
      <c r="A44" s="360">
        <v>8</v>
      </c>
      <c r="B44" s="189" t="s">
        <v>167</v>
      </c>
      <c r="C44" s="188" t="s">
        <v>30</v>
      </c>
      <c r="D44" s="204">
        <v>8.9599999999999999E-2</v>
      </c>
      <c r="E44" s="356"/>
      <c r="F44" s="359"/>
    </row>
    <row r="45" spans="1:6" ht="6.95" customHeight="1" x14ac:dyDescent="0.2">
      <c r="A45" s="360"/>
      <c r="B45" s="189"/>
      <c r="C45" s="188"/>
      <c r="D45" s="204"/>
      <c r="E45" s="357"/>
      <c r="F45" s="359"/>
    </row>
    <row r="46" spans="1:6" ht="6.95" customHeight="1" x14ac:dyDescent="0.2">
      <c r="A46" s="360"/>
      <c r="B46" s="189"/>
      <c r="C46" s="188"/>
      <c r="D46" s="204"/>
      <c r="E46" s="357"/>
      <c r="F46" s="359"/>
    </row>
    <row r="47" spans="1:6" ht="6.95" customHeight="1" x14ac:dyDescent="0.2">
      <c r="A47" s="360"/>
      <c r="B47" s="189"/>
      <c r="C47" s="188"/>
      <c r="D47" s="204"/>
      <c r="E47" s="358"/>
      <c r="F47" s="359"/>
    </row>
    <row r="48" spans="1:6" ht="6.95" customHeight="1" x14ac:dyDescent="0.2">
      <c r="A48" s="360">
        <v>9</v>
      </c>
      <c r="B48" s="189" t="s">
        <v>154</v>
      </c>
      <c r="C48" s="188" t="s">
        <v>30</v>
      </c>
      <c r="D48" s="204">
        <v>0.47039999999999998</v>
      </c>
      <c r="E48" s="356"/>
      <c r="F48" s="359"/>
    </row>
    <row r="49" spans="1:6" ht="6.95" customHeight="1" x14ac:dyDescent="0.2">
      <c r="A49" s="360"/>
      <c r="B49" s="189"/>
      <c r="C49" s="188"/>
      <c r="D49" s="204"/>
      <c r="E49" s="357"/>
      <c r="F49" s="359"/>
    </row>
    <row r="50" spans="1:6" ht="6.95" customHeight="1" x14ac:dyDescent="0.2">
      <c r="A50" s="360"/>
      <c r="B50" s="189"/>
      <c r="C50" s="188"/>
      <c r="D50" s="204"/>
      <c r="E50" s="357"/>
      <c r="F50" s="359"/>
    </row>
    <row r="51" spans="1:6" ht="6.95" customHeight="1" x14ac:dyDescent="0.2">
      <c r="A51" s="360"/>
      <c r="B51" s="189"/>
      <c r="C51" s="188"/>
      <c r="D51" s="204"/>
      <c r="E51" s="358"/>
      <c r="F51" s="359"/>
    </row>
    <row r="52" spans="1:6" ht="6.95" customHeight="1" x14ac:dyDescent="0.2">
      <c r="A52" s="360">
        <v>10</v>
      </c>
      <c r="B52" s="189" t="s">
        <v>273</v>
      </c>
      <c r="C52" s="188" t="s">
        <v>30</v>
      </c>
      <c r="D52" s="204">
        <v>0.38919999999999999</v>
      </c>
      <c r="E52" s="356"/>
      <c r="F52" s="359"/>
    </row>
    <row r="53" spans="1:6" ht="6.95" customHeight="1" x14ac:dyDescent="0.2">
      <c r="A53" s="360"/>
      <c r="B53" s="189"/>
      <c r="C53" s="188"/>
      <c r="D53" s="204"/>
      <c r="E53" s="357"/>
      <c r="F53" s="359"/>
    </row>
    <row r="54" spans="1:6" ht="6.95" customHeight="1" x14ac:dyDescent="0.2">
      <c r="A54" s="360"/>
      <c r="B54" s="189"/>
      <c r="C54" s="188"/>
      <c r="D54" s="204"/>
      <c r="E54" s="357"/>
      <c r="F54" s="359"/>
    </row>
    <row r="55" spans="1:6" ht="6.95" customHeight="1" x14ac:dyDescent="0.2">
      <c r="A55" s="360"/>
      <c r="B55" s="189"/>
      <c r="C55" s="188"/>
      <c r="D55" s="204"/>
      <c r="E55" s="358"/>
      <c r="F55" s="359"/>
    </row>
    <row r="56" spans="1:6" ht="6.95" customHeight="1" x14ac:dyDescent="0.2">
      <c r="A56" s="360">
        <v>11</v>
      </c>
      <c r="B56" s="199" t="s">
        <v>192</v>
      </c>
      <c r="C56" s="188" t="s">
        <v>103</v>
      </c>
      <c r="D56" s="188">
        <v>17.600000000000001</v>
      </c>
      <c r="E56" s="356"/>
      <c r="F56" s="359"/>
    </row>
    <row r="57" spans="1:6" ht="6.95" customHeight="1" x14ac:dyDescent="0.2">
      <c r="A57" s="360"/>
      <c r="B57" s="200"/>
      <c r="C57" s="188"/>
      <c r="D57" s="188"/>
      <c r="E57" s="357"/>
      <c r="F57" s="359"/>
    </row>
    <row r="58" spans="1:6" ht="6.95" customHeight="1" x14ac:dyDescent="0.2">
      <c r="A58" s="360"/>
      <c r="B58" s="200"/>
      <c r="C58" s="188"/>
      <c r="D58" s="188"/>
      <c r="E58" s="357"/>
      <c r="F58" s="359"/>
    </row>
    <row r="59" spans="1:6" ht="6.95" customHeight="1" x14ac:dyDescent="0.2">
      <c r="A59" s="360"/>
      <c r="B59" s="201"/>
      <c r="C59" s="188"/>
      <c r="D59" s="188"/>
      <c r="E59" s="358"/>
      <c r="F59" s="359"/>
    </row>
    <row r="60" spans="1:6" ht="6.95" customHeight="1" x14ac:dyDescent="0.2">
      <c r="A60" s="360">
        <v>12</v>
      </c>
      <c r="B60" s="194" t="s">
        <v>345</v>
      </c>
      <c r="C60" s="188" t="s">
        <v>164</v>
      </c>
      <c r="D60" s="188">
        <v>16</v>
      </c>
      <c r="E60" s="356"/>
      <c r="F60" s="359"/>
    </row>
    <row r="61" spans="1:6" ht="6.95" customHeight="1" x14ac:dyDescent="0.2">
      <c r="A61" s="360"/>
      <c r="B61" s="194"/>
      <c r="C61" s="188"/>
      <c r="D61" s="188"/>
      <c r="E61" s="357"/>
      <c r="F61" s="359"/>
    </row>
    <row r="62" spans="1:6" ht="6.95" customHeight="1" x14ac:dyDescent="0.2">
      <c r="A62" s="360"/>
      <c r="B62" s="194"/>
      <c r="C62" s="188"/>
      <c r="D62" s="188"/>
      <c r="E62" s="357"/>
      <c r="F62" s="359"/>
    </row>
    <row r="63" spans="1:6" ht="6.95" customHeight="1" x14ac:dyDescent="0.2">
      <c r="A63" s="360"/>
      <c r="B63" s="194"/>
      <c r="C63" s="188"/>
      <c r="D63" s="188"/>
      <c r="E63" s="358"/>
      <c r="F63" s="359"/>
    </row>
    <row r="64" spans="1:6" ht="6.95" customHeight="1" x14ac:dyDescent="0.2">
      <c r="A64" s="360">
        <v>13</v>
      </c>
      <c r="B64" s="199" t="s">
        <v>404</v>
      </c>
      <c r="C64" s="188" t="s">
        <v>30</v>
      </c>
      <c r="D64" s="188">
        <v>38</v>
      </c>
      <c r="E64" s="356"/>
      <c r="F64" s="359"/>
    </row>
    <row r="65" spans="1:6" ht="6.95" customHeight="1" x14ac:dyDescent="0.2">
      <c r="A65" s="360"/>
      <c r="B65" s="200"/>
      <c r="C65" s="188"/>
      <c r="D65" s="188"/>
      <c r="E65" s="357"/>
      <c r="F65" s="359"/>
    </row>
    <row r="66" spans="1:6" ht="6.95" customHeight="1" x14ac:dyDescent="0.2">
      <c r="A66" s="360"/>
      <c r="B66" s="200"/>
      <c r="C66" s="188"/>
      <c r="D66" s="188"/>
      <c r="E66" s="357"/>
      <c r="F66" s="359"/>
    </row>
    <row r="67" spans="1:6" ht="6.95" customHeight="1" x14ac:dyDescent="0.2">
      <c r="A67" s="360"/>
      <c r="B67" s="201"/>
      <c r="C67" s="188"/>
      <c r="D67" s="188"/>
      <c r="E67" s="358"/>
      <c r="F67" s="359"/>
    </row>
    <row r="68" spans="1:6" ht="6.95" customHeight="1" x14ac:dyDescent="0.2">
      <c r="A68" s="360"/>
      <c r="B68" s="215" t="s">
        <v>331</v>
      </c>
      <c r="C68" s="188"/>
      <c r="D68" s="188"/>
      <c r="E68" s="356"/>
      <c r="F68" s="359"/>
    </row>
    <row r="69" spans="1:6" ht="6.95" customHeight="1" x14ac:dyDescent="0.2">
      <c r="A69" s="360"/>
      <c r="B69" s="216"/>
      <c r="C69" s="188"/>
      <c r="D69" s="188"/>
      <c r="E69" s="357"/>
      <c r="F69" s="359"/>
    </row>
    <row r="70" spans="1:6" ht="6.95" customHeight="1" x14ac:dyDescent="0.2">
      <c r="A70" s="360"/>
      <c r="B70" s="216"/>
      <c r="C70" s="188"/>
      <c r="D70" s="188"/>
      <c r="E70" s="357"/>
      <c r="F70" s="359"/>
    </row>
    <row r="71" spans="1:6" ht="6.95" customHeight="1" x14ac:dyDescent="0.2">
      <c r="A71" s="360"/>
      <c r="B71" s="217"/>
      <c r="C71" s="188"/>
      <c r="D71" s="188"/>
      <c r="E71" s="358"/>
      <c r="F71" s="359"/>
    </row>
    <row r="72" spans="1:6" ht="6.95" customHeight="1" x14ac:dyDescent="0.2">
      <c r="A72" s="360">
        <v>1</v>
      </c>
      <c r="B72" s="199" t="s">
        <v>274</v>
      </c>
      <c r="C72" s="188" t="s">
        <v>103</v>
      </c>
      <c r="D72" s="188">
        <v>8.1</v>
      </c>
      <c r="E72" s="356"/>
      <c r="F72" s="359"/>
    </row>
    <row r="73" spans="1:6" ht="6.95" customHeight="1" x14ac:dyDescent="0.2">
      <c r="A73" s="360"/>
      <c r="B73" s="200"/>
      <c r="C73" s="188"/>
      <c r="D73" s="188"/>
      <c r="E73" s="357"/>
      <c r="F73" s="359"/>
    </row>
    <row r="74" spans="1:6" ht="6.95" customHeight="1" x14ac:dyDescent="0.2">
      <c r="A74" s="360"/>
      <c r="B74" s="200"/>
      <c r="C74" s="188"/>
      <c r="D74" s="188"/>
      <c r="E74" s="357"/>
      <c r="F74" s="359"/>
    </row>
    <row r="75" spans="1:6" ht="6.95" customHeight="1" x14ac:dyDescent="0.2">
      <c r="A75" s="360"/>
      <c r="B75" s="201"/>
      <c r="C75" s="188"/>
      <c r="D75" s="188"/>
      <c r="E75" s="358"/>
      <c r="F75" s="359"/>
    </row>
    <row r="76" spans="1:6" ht="6.95" customHeight="1" x14ac:dyDescent="0.2">
      <c r="A76" s="360">
        <v>2</v>
      </c>
      <c r="B76" s="199" t="s">
        <v>332</v>
      </c>
      <c r="C76" s="188" t="s">
        <v>91</v>
      </c>
      <c r="D76" s="188">
        <v>53</v>
      </c>
      <c r="E76" s="356"/>
      <c r="F76" s="359"/>
    </row>
    <row r="77" spans="1:6" ht="6.95" customHeight="1" x14ac:dyDescent="0.2">
      <c r="A77" s="360"/>
      <c r="B77" s="200"/>
      <c r="C77" s="188"/>
      <c r="D77" s="188"/>
      <c r="E77" s="357"/>
      <c r="F77" s="359"/>
    </row>
    <row r="78" spans="1:6" ht="6.95" customHeight="1" x14ac:dyDescent="0.2">
      <c r="A78" s="360"/>
      <c r="B78" s="200"/>
      <c r="C78" s="188"/>
      <c r="D78" s="188"/>
      <c r="E78" s="357"/>
      <c r="F78" s="359"/>
    </row>
    <row r="79" spans="1:6" ht="6.95" customHeight="1" x14ac:dyDescent="0.2">
      <c r="A79" s="360"/>
      <c r="B79" s="201"/>
      <c r="C79" s="188"/>
      <c r="D79" s="188"/>
      <c r="E79" s="358"/>
      <c r="F79" s="359"/>
    </row>
    <row r="80" spans="1:6" ht="6.95" customHeight="1" x14ac:dyDescent="0.2">
      <c r="A80" s="360">
        <v>3</v>
      </c>
      <c r="B80" s="189" t="s">
        <v>275</v>
      </c>
      <c r="C80" s="188" t="s">
        <v>103</v>
      </c>
      <c r="D80" s="243">
        <v>3.5</v>
      </c>
      <c r="E80" s="356"/>
      <c r="F80" s="359"/>
    </row>
    <row r="81" spans="1:6" ht="6.95" customHeight="1" x14ac:dyDescent="0.2">
      <c r="A81" s="360"/>
      <c r="B81" s="189"/>
      <c r="C81" s="188"/>
      <c r="D81" s="243"/>
      <c r="E81" s="357"/>
      <c r="F81" s="359"/>
    </row>
    <row r="82" spans="1:6" ht="6.95" customHeight="1" x14ac:dyDescent="0.2">
      <c r="A82" s="360"/>
      <c r="B82" s="189"/>
      <c r="C82" s="188"/>
      <c r="D82" s="243"/>
      <c r="E82" s="357"/>
      <c r="F82" s="359"/>
    </row>
    <row r="83" spans="1:6" ht="6.95" customHeight="1" x14ac:dyDescent="0.2">
      <c r="A83" s="360"/>
      <c r="B83" s="189"/>
      <c r="C83" s="188"/>
      <c r="D83" s="243"/>
      <c r="E83" s="358"/>
      <c r="F83" s="359"/>
    </row>
    <row r="84" spans="1:6" ht="6.95" customHeight="1" x14ac:dyDescent="0.2">
      <c r="A84" s="360">
        <v>4</v>
      </c>
      <c r="B84" s="189" t="s">
        <v>276</v>
      </c>
      <c r="C84" s="188" t="s">
        <v>103</v>
      </c>
      <c r="D84" s="188">
        <v>8.1999999999999993</v>
      </c>
      <c r="E84" s="356"/>
      <c r="F84" s="359"/>
    </row>
    <row r="85" spans="1:6" ht="6.95" customHeight="1" x14ac:dyDescent="0.2">
      <c r="A85" s="360"/>
      <c r="B85" s="189"/>
      <c r="C85" s="188"/>
      <c r="D85" s="188"/>
      <c r="E85" s="357"/>
      <c r="F85" s="359"/>
    </row>
    <row r="86" spans="1:6" ht="6.95" customHeight="1" x14ac:dyDescent="0.2">
      <c r="A86" s="360"/>
      <c r="B86" s="189"/>
      <c r="C86" s="188"/>
      <c r="D86" s="188"/>
      <c r="E86" s="357"/>
      <c r="F86" s="359"/>
    </row>
    <row r="87" spans="1:6" ht="6.95" customHeight="1" x14ac:dyDescent="0.2">
      <c r="A87" s="360"/>
      <c r="B87" s="189"/>
      <c r="C87" s="188"/>
      <c r="D87" s="188"/>
      <c r="E87" s="358"/>
      <c r="F87" s="359"/>
    </row>
    <row r="88" spans="1:6" ht="6.95" customHeight="1" x14ac:dyDescent="0.2">
      <c r="A88" s="360">
        <v>5</v>
      </c>
      <c r="B88" s="199" t="s">
        <v>277</v>
      </c>
      <c r="C88" s="188" t="s">
        <v>103</v>
      </c>
      <c r="D88" s="188">
        <v>1.6</v>
      </c>
      <c r="E88" s="356"/>
      <c r="F88" s="359"/>
    </row>
    <row r="89" spans="1:6" ht="6.95" customHeight="1" x14ac:dyDescent="0.2">
      <c r="A89" s="360"/>
      <c r="B89" s="200"/>
      <c r="C89" s="188"/>
      <c r="D89" s="188"/>
      <c r="E89" s="357"/>
      <c r="F89" s="359"/>
    </row>
    <row r="90" spans="1:6" ht="6.95" customHeight="1" x14ac:dyDescent="0.2">
      <c r="A90" s="360"/>
      <c r="B90" s="200"/>
      <c r="C90" s="188"/>
      <c r="D90" s="188"/>
      <c r="E90" s="357"/>
      <c r="F90" s="359"/>
    </row>
    <row r="91" spans="1:6" ht="6.95" customHeight="1" x14ac:dyDescent="0.2">
      <c r="A91" s="360"/>
      <c r="B91" s="201"/>
      <c r="C91" s="188"/>
      <c r="D91" s="188"/>
      <c r="E91" s="358"/>
      <c r="F91" s="359"/>
    </row>
    <row r="92" spans="1:6" ht="6.95" customHeight="1" x14ac:dyDescent="0.2">
      <c r="A92" s="360">
        <v>6</v>
      </c>
      <c r="B92" s="199" t="s">
        <v>278</v>
      </c>
      <c r="C92" s="188" t="s">
        <v>103</v>
      </c>
      <c r="D92" s="188">
        <v>2.1</v>
      </c>
      <c r="E92" s="356"/>
      <c r="F92" s="359"/>
    </row>
    <row r="93" spans="1:6" ht="6.95" customHeight="1" x14ac:dyDescent="0.2">
      <c r="A93" s="360"/>
      <c r="B93" s="200"/>
      <c r="C93" s="188"/>
      <c r="D93" s="188"/>
      <c r="E93" s="357"/>
      <c r="F93" s="359"/>
    </row>
    <row r="94" spans="1:6" ht="6.95" customHeight="1" x14ac:dyDescent="0.2">
      <c r="A94" s="360"/>
      <c r="B94" s="200"/>
      <c r="C94" s="188"/>
      <c r="D94" s="188"/>
      <c r="E94" s="357"/>
      <c r="F94" s="359"/>
    </row>
    <row r="95" spans="1:6" ht="6.95" customHeight="1" x14ac:dyDescent="0.2">
      <c r="A95" s="360"/>
      <c r="B95" s="201"/>
      <c r="C95" s="188"/>
      <c r="D95" s="188"/>
      <c r="E95" s="358"/>
      <c r="F95" s="359"/>
    </row>
    <row r="96" spans="1:6" ht="6.95" customHeight="1" x14ac:dyDescent="0.2">
      <c r="A96" s="360">
        <v>7</v>
      </c>
      <c r="B96" s="218" t="s">
        <v>279</v>
      </c>
      <c r="C96" s="188" t="s">
        <v>30</v>
      </c>
      <c r="D96" s="190">
        <v>0.15</v>
      </c>
      <c r="E96" s="356"/>
      <c r="F96" s="359"/>
    </row>
    <row r="97" spans="1:6" ht="6.95" customHeight="1" x14ac:dyDescent="0.2">
      <c r="A97" s="360"/>
      <c r="B97" s="219"/>
      <c r="C97" s="188"/>
      <c r="D97" s="190"/>
      <c r="E97" s="357"/>
      <c r="F97" s="359"/>
    </row>
    <row r="98" spans="1:6" ht="6.95" customHeight="1" x14ac:dyDescent="0.2">
      <c r="A98" s="360"/>
      <c r="B98" s="219"/>
      <c r="C98" s="188"/>
      <c r="D98" s="190"/>
      <c r="E98" s="357"/>
      <c r="F98" s="359"/>
    </row>
    <row r="99" spans="1:6" ht="6.95" customHeight="1" x14ac:dyDescent="0.2">
      <c r="A99" s="360"/>
      <c r="B99" s="220"/>
      <c r="C99" s="188"/>
      <c r="D99" s="190"/>
      <c r="E99" s="358"/>
      <c r="F99" s="359"/>
    </row>
    <row r="100" spans="1:6" ht="6.95" customHeight="1" x14ac:dyDescent="0.2">
      <c r="A100" s="360">
        <v>8</v>
      </c>
      <c r="B100" s="199" t="s">
        <v>341</v>
      </c>
      <c r="C100" s="188" t="s">
        <v>30</v>
      </c>
      <c r="D100" s="188">
        <v>0.21199999999999999</v>
      </c>
      <c r="E100" s="356"/>
      <c r="F100" s="359"/>
    </row>
    <row r="101" spans="1:6" ht="6.95" customHeight="1" x14ac:dyDescent="0.2">
      <c r="A101" s="360"/>
      <c r="B101" s="200"/>
      <c r="C101" s="188"/>
      <c r="D101" s="188"/>
      <c r="E101" s="357"/>
      <c r="F101" s="359"/>
    </row>
    <row r="102" spans="1:6" ht="6.95" customHeight="1" x14ac:dyDescent="0.2">
      <c r="A102" s="360"/>
      <c r="B102" s="200"/>
      <c r="C102" s="188"/>
      <c r="D102" s="188"/>
      <c r="E102" s="357"/>
      <c r="F102" s="359"/>
    </row>
    <row r="103" spans="1:6" ht="6.95" customHeight="1" x14ac:dyDescent="0.2">
      <c r="A103" s="360"/>
      <c r="B103" s="201"/>
      <c r="C103" s="188"/>
      <c r="D103" s="188"/>
      <c r="E103" s="358"/>
      <c r="F103" s="359"/>
    </row>
    <row r="104" spans="1:6" ht="6.95" customHeight="1" x14ac:dyDescent="0.2">
      <c r="A104" s="360">
        <v>9</v>
      </c>
      <c r="B104" s="199" t="s">
        <v>607</v>
      </c>
      <c r="C104" s="188" t="s">
        <v>29</v>
      </c>
      <c r="D104" s="188">
        <v>48</v>
      </c>
      <c r="E104" s="356"/>
      <c r="F104" s="359"/>
    </row>
    <row r="105" spans="1:6" ht="6.95" customHeight="1" x14ac:dyDescent="0.2">
      <c r="A105" s="360"/>
      <c r="B105" s="200"/>
      <c r="C105" s="188"/>
      <c r="D105" s="188"/>
      <c r="E105" s="357"/>
      <c r="F105" s="359"/>
    </row>
    <row r="106" spans="1:6" ht="6.95" customHeight="1" x14ac:dyDescent="0.2">
      <c r="A106" s="360"/>
      <c r="B106" s="200"/>
      <c r="C106" s="188"/>
      <c r="D106" s="188"/>
      <c r="E106" s="357"/>
      <c r="F106" s="359"/>
    </row>
    <row r="107" spans="1:6" ht="6.95" customHeight="1" x14ac:dyDescent="0.2">
      <c r="A107" s="360"/>
      <c r="B107" s="201"/>
      <c r="C107" s="188"/>
      <c r="D107" s="188"/>
      <c r="E107" s="358"/>
      <c r="F107" s="359"/>
    </row>
    <row r="108" spans="1:6" ht="6.95" customHeight="1" x14ac:dyDescent="0.2">
      <c r="A108" s="360">
        <v>10</v>
      </c>
      <c r="B108" s="199" t="s">
        <v>602</v>
      </c>
      <c r="C108" s="188" t="s">
        <v>30</v>
      </c>
      <c r="D108" s="221">
        <v>0.7</v>
      </c>
      <c r="E108" s="356"/>
      <c r="F108" s="359"/>
    </row>
    <row r="109" spans="1:6" ht="6.95" customHeight="1" x14ac:dyDescent="0.2">
      <c r="A109" s="360"/>
      <c r="B109" s="200"/>
      <c r="C109" s="188"/>
      <c r="D109" s="221"/>
      <c r="E109" s="357"/>
      <c r="F109" s="359"/>
    </row>
    <row r="110" spans="1:6" ht="6.95" customHeight="1" x14ac:dyDescent="0.2">
      <c r="A110" s="360"/>
      <c r="B110" s="200"/>
      <c r="C110" s="188"/>
      <c r="D110" s="221"/>
      <c r="E110" s="357"/>
      <c r="F110" s="359"/>
    </row>
    <row r="111" spans="1:6" ht="6.95" customHeight="1" x14ac:dyDescent="0.2">
      <c r="A111" s="360"/>
      <c r="B111" s="201"/>
      <c r="C111" s="188"/>
      <c r="D111" s="221"/>
      <c r="E111" s="358"/>
      <c r="F111" s="359"/>
    </row>
    <row r="112" spans="1:6" ht="6.95" customHeight="1" x14ac:dyDescent="0.2">
      <c r="A112" s="360">
        <v>11</v>
      </c>
      <c r="B112" s="199" t="s">
        <v>198</v>
      </c>
      <c r="C112" s="237" t="s">
        <v>30</v>
      </c>
      <c r="D112" s="188">
        <v>23.3</v>
      </c>
      <c r="E112" s="356"/>
      <c r="F112" s="359"/>
    </row>
    <row r="113" spans="1:6" ht="6.95" customHeight="1" x14ac:dyDescent="0.2">
      <c r="A113" s="360"/>
      <c r="B113" s="200"/>
      <c r="C113" s="238"/>
      <c r="D113" s="188"/>
      <c r="E113" s="357"/>
      <c r="F113" s="359"/>
    </row>
    <row r="114" spans="1:6" ht="6.95" customHeight="1" x14ac:dyDescent="0.2">
      <c r="A114" s="360"/>
      <c r="B114" s="200"/>
      <c r="C114" s="238"/>
      <c r="D114" s="188"/>
      <c r="E114" s="357"/>
      <c r="F114" s="359"/>
    </row>
    <row r="115" spans="1:6" ht="6.95" customHeight="1" x14ac:dyDescent="0.2">
      <c r="A115" s="360"/>
      <c r="B115" s="201"/>
      <c r="C115" s="239"/>
      <c r="D115" s="188"/>
      <c r="E115" s="358"/>
      <c r="F115" s="359"/>
    </row>
    <row r="116" spans="1:6" ht="6.95" customHeight="1" x14ac:dyDescent="0.2">
      <c r="A116" s="360"/>
      <c r="B116" s="215" t="s">
        <v>330</v>
      </c>
      <c r="C116" s="188"/>
      <c r="D116" s="188"/>
      <c r="E116" s="356"/>
      <c r="F116" s="359"/>
    </row>
    <row r="117" spans="1:6" ht="6.95" customHeight="1" x14ac:dyDescent="0.2">
      <c r="A117" s="360"/>
      <c r="B117" s="216"/>
      <c r="C117" s="188"/>
      <c r="D117" s="188"/>
      <c r="E117" s="357"/>
      <c r="F117" s="359"/>
    </row>
    <row r="118" spans="1:6" ht="6.95" customHeight="1" x14ac:dyDescent="0.2">
      <c r="A118" s="360"/>
      <c r="B118" s="216"/>
      <c r="C118" s="188"/>
      <c r="D118" s="188"/>
      <c r="E118" s="357"/>
      <c r="F118" s="359"/>
    </row>
    <row r="119" spans="1:6" ht="6.95" customHeight="1" x14ac:dyDescent="0.2">
      <c r="A119" s="360"/>
      <c r="B119" s="217"/>
      <c r="C119" s="188"/>
      <c r="D119" s="188"/>
      <c r="E119" s="358"/>
      <c r="F119" s="359"/>
    </row>
    <row r="120" spans="1:6" ht="6.95" customHeight="1" x14ac:dyDescent="0.2">
      <c r="A120" s="360">
        <v>1</v>
      </c>
      <c r="B120" s="199" t="s">
        <v>280</v>
      </c>
      <c r="C120" s="188" t="s">
        <v>30</v>
      </c>
      <c r="D120" s="204">
        <v>3.8254999999999999</v>
      </c>
      <c r="E120" s="356"/>
      <c r="F120" s="359"/>
    </row>
    <row r="121" spans="1:6" ht="6.95" customHeight="1" x14ac:dyDescent="0.2">
      <c r="A121" s="360"/>
      <c r="B121" s="200"/>
      <c r="C121" s="188"/>
      <c r="D121" s="204"/>
      <c r="E121" s="357"/>
      <c r="F121" s="359"/>
    </row>
    <row r="122" spans="1:6" ht="6.95" customHeight="1" x14ac:dyDescent="0.2">
      <c r="A122" s="360"/>
      <c r="B122" s="200"/>
      <c r="C122" s="188"/>
      <c r="D122" s="204"/>
      <c r="E122" s="357"/>
      <c r="F122" s="359"/>
    </row>
    <row r="123" spans="1:6" ht="6.95" customHeight="1" x14ac:dyDescent="0.2">
      <c r="A123" s="360"/>
      <c r="B123" s="201"/>
      <c r="C123" s="188"/>
      <c r="D123" s="204"/>
      <c r="E123" s="358"/>
      <c r="F123" s="359"/>
    </row>
    <row r="124" spans="1:6" ht="6.95" customHeight="1" x14ac:dyDescent="0.2">
      <c r="A124" s="360">
        <v>2</v>
      </c>
      <c r="B124" s="199" t="s">
        <v>281</v>
      </c>
      <c r="C124" s="188" t="s">
        <v>30</v>
      </c>
      <c r="D124" s="240">
        <v>2.597</v>
      </c>
      <c r="E124" s="356"/>
      <c r="F124" s="359"/>
    </row>
    <row r="125" spans="1:6" ht="6.95" customHeight="1" x14ac:dyDescent="0.2">
      <c r="A125" s="360"/>
      <c r="B125" s="200"/>
      <c r="C125" s="188"/>
      <c r="D125" s="241"/>
      <c r="E125" s="357"/>
      <c r="F125" s="359"/>
    </row>
    <row r="126" spans="1:6" ht="6.95" customHeight="1" x14ac:dyDescent="0.2">
      <c r="A126" s="360"/>
      <c r="B126" s="200"/>
      <c r="C126" s="188"/>
      <c r="D126" s="241"/>
      <c r="E126" s="357"/>
      <c r="F126" s="359"/>
    </row>
    <row r="127" spans="1:6" ht="6.95" customHeight="1" x14ac:dyDescent="0.2">
      <c r="A127" s="360"/>
      <c r="B127" s="201"/>
      <c r="C127" s="188"/>
      <c r="D127" s="242"/>
      <c r="E127" s="358"/>
      <c r="F127" s="359"/>
    </row>
    <row r="128" spans="1:6" ht="6.95" customHeight="1" x14ac:dyDescent="0.2">
      <c r="A128" s="360">
        <v>3</v>
      </c>
      <c r="B128" s="199" t="s">
        <v>282</v>
      </c>
      <c r="C128" s="188" t="s">
        <v>30</v>
      </c>
      <c r="D128" s="205">
        <v>0.32339999999999997</v>
      </c>
      <c r="E128" s="356"/>
      <c r="F128" s="359"/>
    </row>
    <row r="129" spans="1:6" ht="6.95" customHeight="1" x14ac:dyDescent="0.2">
      <c r="A129" s="360"/>
      <c r="B129" s="200"/>
      <c r="C129" s="188"/>
      <c r="D129" s="206"/>
      <c r="E129" s="357"/>
      <c r="F129" s="359"/>
    </row>
    <row r="130" spans="1:6" ht="6.95" customHeight="1" x14ac:dyDescent="0.2">
      <c r="A130" s="360"/>
      <c r="B130" s="200"/>
      <c r="C130" s="188"/>
      <c r="D130" s="206"/>
      <c r="E130" s="357"/>
      <c r="F130" s="359"/>
    </row>
    <row r="131" spans="1:6" ht="6.95" customHeight="1" x14ac:dyDescent="0.2">
      <c r="A131" s="360"/>
      <c r="B131" s="201"/>
      <c r="C131" s="188"/>
      <c r="D131" s="207"/>
      <c r="E131" s="358"/>
      <c r="F131" s="359"/>
    </row>
    <row r="132" spans="1:6" ht="6.95" customHeight="1" x14ac:dyDescent="0.2">
      <c r="A132" s="360">
        <v>4</v>
      </c>
      <c r="B132" s="199" t="s">
        <v>283</v>
      </c>
      <c r="C132" s="188" t="s">
        <v>30</v>
      </c>
      <c r="D132" s="205">
        <v>0.4284</v>
      </c>
      <c r="E132" s="356"/>
      <c r="F132" s="359"/>
    </row>
    <row r="133" spans="1:6" ht="6.95" customHeight="1" x14ac:dyDescent="0.2">
      <c r="A133" s="360"/>
      <c r="B133" s="200"/>
      <c r="C133" s="188"/>
      <c r="D133" s="206"/>
      <c r="E133" s="357"/>
      <c r="F133" s="359"/>
    </row>
    <row r="134" spans="1:6" ht="6.95" customHeight="1" x14ac:dyDescent="0.2">
      <c r="A134" s="360"/>
      <c r="B134" s="200"/>
      <c r="C134" s="188"/>
      <c r="D134" s="206"/>
      <c r="E134" s="357"/>
      <c r="F134" s="359"/>
    </row>
    <row r="135" spans="1:6" ht="6.95" customHeight="1" x14ac:dyDescent="0.2">
      <c r="A135" s="360"/>
      <c r="B135" s="201"/>
      <c r="C135" s="188"/>
      <c r="D135" s="207"/>
      <c r="E135" s="358"/>
      <c r="F135" s="359"/>
    </row>
    <row r="136" spans="1:6" ht="6.95" customHeight="1" x14ac:dyDescent="0.2">
      <c r="A136" s="360">
        <v>5</v>
      </c>
      <c r="B136" s="199" t="s">
        <v>284</v>
      </c>
      <c r="C136" s="188" t="s">
        <v>30</v>
      </c>
      <c r="D136" s="205">
        <v>9.5199999999999993E-2</v>
      </c>
      <c r="E136" s="356"/>
      <c r="F136" s="359"/>
    </row>
    <row r="137" spans="1:6" ht="6.95" customHeight="1" x14ac:dyDescent="0.2">
      <c r="A137" s="360"/>
      <c r="B137" s="200"/>
      <c r="C137" s="188"/>
      <c r="D137" s="206"/>
      <c r="E137" s="357"/>
      <c r="F137" s="359"/>
    </row>
    <row r="138" spans="1:6" ht="6.95" customHeight="1" x14ac:dyDescent="0.2">
      <c r="A138" s="360"/>
      <c r="B138" s="200"/>
      <c r="C138" s="188"/>
      <c r="D138" s="206"/>
      <c r="E138" s="357"/>
      <c r="F138" s="359"/>
    </row>
    <row r="139" spans="1:6" ht="6.95" customHeight="1" x14ac:dyDescent="0.2">
      <c r="A139" s="360"/>
      <c r="B139" s="201"/>
      <c r="C139" s="188"/>
      <c r="D139" s="207"/>
      <c r="E139" s="358"/>
      <c r="F139" s="359"/>
    </row>
    <row r="140" spans="1:6" ht="6.95" customHeight="1" x14ac:dyDescent="0.2">
      <c r="A140" s="360">
        <v>6</v>
      </c>
      <c r="B140" s="199" t="s">
        <v>285</v>
      </c>
      <c r="C140" s="188" t="s">
        <v>30</v>
      </c>
      <c r="D140" s="205">
        <v>0.14560000000000001</v>
      </c>
      <c r="E140" s="356"/>
      <c r="F140" s="359"/>
    </row>
    <row r="141" spans="1:6" ht="6.95" customHeight="1" x14ac:dyDescent="0.2">
      <c r="A141" s="360"/>
      <c r="B141" s="200"/>
      <c r="C141" s="188"/>
      <c r="D141" s="206"/>
      <c r="E141" s="357"/>
      <c r="F141" s="359"/>
    </row>
    <row r="142" spans="1:6" ht="6.95" customHeight="1" x14ac:dyDescent="0.2">
      <c r="A142" s="360"/>
      <c r="B142" s="200"/>
      <c r="C142" s="188"/>
      <c r="D142" s="206"/>
      <c r="E142" s="357"/>
      <c r="F142" s="359"/>
    </row>
    <row r="143" spans="1:6" ht="6.95" customHeight="1" x14ac:dyDescent="0.2">
      <c r="A143" s="360"/>
      <c r="B143" s="201"/>
      <c r="C143" s="188"/>
      <c r="D143" s="207"/>
      <c r="E143" s="358"/>
      <c r="F143" s="359"/>
    </row>
    <row r="144" spans="1:6" ht="6.95" customHeight="1" x14ac:dyDescent="0.2">
      <c r="A144" s="360">
        <v>7</v>
      </c>
      <c r="B144" s="199" t="s">
        <v>286</v>
      </c>
      <c r="C144" s="188" t="s">
        <v>30</v>
      </c>
      <c r="D144" s="205">
        <v>0.1764</v>
      </c>
      <c r="E144" s="356"/>
      <c r="F144" s="359"/>
    </row>
    <row r="145" spans="1:6" ht="6.95" customHeight="1" x14ac:dyDescent="0.2">
      <c r="A145" s="360"/>
      <c r="B145" s="200"/>
      <c r="C145" s="188"/>
      <c r="D145" s="206"/>
      <c r="E145" s="357"/>
      <c r="F145" s="359"/>
    </row>
    <row r="146" spans="1:6" ht="6.95" customHeight="1" x14ac:dyDescent="0.2">
      <c r="A146" s="360"/>
      <c r="B146" s="200"/>
      <c r="C146" s="188"/>
      <c r="D146" s="206"/>
      <c r="E146" s="357"/>
      <c r="F146" s="359"/>
    </row>
    <row r="147" spans="1:6" ht="6.95" customHeight="1" x14ac:dyDescent="0.2">
      <c r="A147" s="360"/>
      <c r="B147" s="201"/>
      <c r="C147" s="188"/>
      <c r="D147" s="207"/>
      <c r="E147" s="358"/>
      <c r="F147" s="359"/>
    </row>
    <row r="148" spans="1:6" ht="6.95" customHeight="1" x14ac:dyDescent="0.2">
      <c r="A148" s="360">
        <v>8</v>
      </c>
      <c r="B148" s="199" t="s">
        <v>287</v>
      </c>
      <c r="C148" s="188" t="s">
        <v>30</v>
      </c>
      <c r="D148" s="205">
        <v>3.85E-2</v>
      </c>
      <c r="E148" s="356"/>
      <c r="F148" s="359"/>
    </row>
    <row r="149" spans="1:6" ht="6.95" customHeight="1" x14ac:dyDescent="0.2">
      <c r="A149" s="360"/>
      <c r="B149" s="200"/>
      <c r="C149" s="188"/>
      <c r="D149" s="206"/>
      <c r="E149" s="357"/>
      <c r="F149" s="359"/>
    </row>
    <row r="150" spans="1:6" ht="6.95" customHeight="1" x14ac:dyDescent="0.2">
      <c r="A150" s="360"/>
      <c r="B150" s="200"/>
      <c r="C150" s="188"/>
      <c r="D150" s="206"/>
      <c r="E150" s="357"/>
      <c r="F150" s="359"/>
    </row>
    <row r="151" spans="1:6" ht="6.95" customHeight="1" x14ac:dyDescent="0.2">
      <c r="A151" s="360"/>
      <c r="B151" s="201"/>
      <c r="C151" s="188"/>
      <c r="D151" s="207"/>
      <c r="E151" s="358"/>
      <c r="F151" s="359"/>
    </row>
    <row r="152" spans="1:6" ht="6.95" customHeight="1" x14ac:dyDescent="0.2">
      <c r="A152" s="360">
        <v>9</v>
      </c>
      <c r="B152" s="199" t="s">
        <v>299</v>
      </c>
      <c r="C152" s="188" t="s">
        <v>30</v>
      </c>
      <c r="D152" s="204">
        <v>4.3875000000000002</v>
      </c>
      <c r="E152" s="356"/>
      <c r="F152" s="359"/>
    </row>
    <row r="153" spans="1:6" ht="6.95" customHeight="1" x14ac:dyDescent="0.2">
      <c r="A153" s="360"/>
      <c r="B153" s="200"/>
      <c r="C153" s="188"/>
      <c r="D153" s="204"/>
      <c r="E153" s="357"/>
      <c r="F153" s="359"/>
    </row>
    <row r="154" spans="1:6" ht="6.95" customHeight="1" x14ac:dyDescent="0.2">
      <c r="A154" s="360"/>
      <c r="B154" s="200"/>
      <c r="C154" s="188"/>
      <c r="D154" s="204"/>
      <c r="E154" s="357"/>
      <c r="F154" s="359"/>
    </row>
    <row r="155" spans="1:6" ht="6.95" customHeight="1" x14ac:dyDescent="0.2">
      <c r="A155" s="360"/>
      <c r="B155" s="201"/>
      <c r="C155" s="188"/>
      <c r="D155" s="204"/>
      <c r="E155" s="358"/>
      <c r="F155" s="359"/>
    </row>
    <row r="156" spans="1:6" ht="6.95" customHeight="1" x14ac:dyDescent="0.2">
      <c r="A156" s="360">
        <v>10</v>
      </c>
      <c r="B156" s="199" t="s">
        <v>295</v>
      </c>
      <c r="C156" s="188" t="s">
        <v>30</v>
      </c>
      <c r="D156" s="205">
        <v>4.0014000000000003</v>
      </c>
      <c r="E156" s="356"/>
      <c r="F156" s="359"/>
    </row>
    <row r="157" spans="1:6" ht="6.95" customHeight="1" x14ac:dyDescent="0.2">
      <c r="A157" s="360"/>
      <c r="B157" s="200"/>
      <c r="C157" s="188"/>
      <c r="D157" s="206"/>
      <c r="E157" s="357"/>
      <c r="F157" s="359"/>
    </row>
    <row r="158" spans="1:6" ht="6.95" customHeight="1" x14ac:dyDescent="0.2">
      <c r="A158" s="360"/>
      <c r="B158" s="200"/>
      <c r="C158" s="188"/>
      <c r="D158" s="206"/>
      <c r="E158" s="357"/>
      <c r="F158" s="359"/>
    </row>
    <row r="159" spans="1:6" ht="6.95" customHeight="1" x14ac:dyDescent="0.2">
      <c r="A159" s="360"/>
      <c r="B159" s="201"/>
      <c r="C159" s="188"/>
      <c r="D159" s="207"/>
      <c r="E159" s="358"/>
      <c r="F159" s="359"/>
    </row>
    <row r="160" spans="1:6" ht="6.95" customHeight="1" x14ac:dyDescent="0.2">
      <c r="A160" s="360">
        <v>11</v>
      </c>
      <c r="B160" s="199" t="s">
        <v>297</v>
      </c>
      <c r="C160" s="188" t="s">
        <v>30</v>
      </c>
      <c r="D160" s="211">
        <v>0.27300000000000002</v>
      </c>
      <c r="E160" s="356"/>
      <c r="F160" s="359"/>
    </row>
    <row r="161" spans="1:6" ht="6.95" customHeight="1" x14ac:dyDescent="0.2">
      <c r="A161" s="360"/>
      <c r="B161" s="200"/>
      <c r="C161" s="188"/>
      <c r="D161" s="212"/>
      <c r="E161" s="357"/>
      <c r="F161" s="359"/>
    </row>
    <row r="162" spans="1:6" ht="6.95" customHeight="1" x14ac:dyDescent="0.2">
      <c r="A162" s="360"/>
      <c r="B162" s="200"/>
      <c r="C162" s="188"/>
      <c r="D162" s="212"/>
      <c r="E162" s="357"/>
      <c r="F162" s="359"/>
    </row>
    <row r="163" spans="1:6" ht="6.95" customHeight="1" x14ac:dyDescent="0.2">
      <c r="A163" s="360"/>
      <c r="B163" s="201"/>
      <c r="C163" s="188"/>
      <c r="D163" s="213"/>
      <c r="E163" s="358"/>
      <c r="F163" s="359"/>
    </row>
    <row r="164" spans="1:6" ht="6.95" customHeight="1" x14ac:dyDescent="0.2">
      <c r="A164" s="360">
        <v>12</v>
      </c>
      <c r="B164" s="199" t="s">
        <v>298</v>
      </c>
      <c r="C164" s="188" t="s">
        <v>30</v>
      </c>
      <c r="D164" s="205">
        <v>0.1183</v>
      </c>
      <c r="E164" s="356"/>
      <c r="F164" s="359"/>
    </row>
    <row r="165" spans="1:6" ht="6.95" customHeight="1" x14ac:dyDescent="0.2">
      <c r="A165" s="360"/>
      <c r="B165" s="200"/>
      <c r="C165" s="188"/>
      <c r="D165" s="206"/>
      <c r="E165" s="357"/>
      <c r="F165" s="359"/>
    </row>
    <row r="166" spans="1:6" ht="6.95" customHeight="1" x14ac:dyDescent="0.2">
      <c r="A166" s="360"/>
      <c r="B166" s="200"/>
      <c r="C166" s="188"/>
      <c r="D166" s="206"/>
      <c r="E166" s="357"/>
      <c r="F166" s="359"/>
    </row>
    <row r="167" spans="1:6" ht="6.95" customHeight="1" x14ac:dyDescent="0.2">
      <c r="A167" s="360"/>
      <c r="B167" s="201"/>
      <c r="C167" s="188"/>
      <c r="D167" s="207"/>
      <c r="E167" s="358"/>
      <c r="F167" s="359"/>
    </row>
    <row r="168" spans="1:6" ht="6.95" customHeight="1" x14ac:dyDescent="0.2">
      <c r="A168" s="360">
        <v>13</v>
      </c>
      <c r="B168" s="199" t="s">
        <v>300</v>
      </c>
      <c r="C168" s="188" t="s">
        <v>30</v>
      </c>
      <c r="D168" s="204">
        <v>0.32369999999999999</v>
      </c>
      <c r="E168" s="356"/>
      <c r="F168" s="359"/>
    </row>
    <row r="169" spans="1:6" ht="6.95" customHeight="1" x14ac:dyDescent="0.2">
      <c r="A169" s="360"/>
      <c r="B169" s="200"/>
      <c r="C169" s="188"/>
      <c r="D169" s="204"/>
      <c r="E169" s="357"/>
      <c r="F169" s="359"/>
    </row>
    <row r="170" spans="1:6" ht="6.95" customHeight="1" x14ac:dyDescent="0.2">
      <c r="A170" s="360"/>
      <c r="B170" s="200"/>
      <c r="C170" s="188"/>
      <c r="D170" s="204"/>
      <c r="E170" s="357"/>
      <c r="F170" s="359"/>
    </row>
    <row r="171" spans="1:6" ht="6.95" customHeight="1" x14ac:dyDescent="0.2">
      <c r="A171" s="360"/>
      <c r="B171" s="201"/>
      <c r="C171" s="188"/>
      <c r="D171" s="204"/>
      <c r="E171" s="358"/>
      <c r="F171" s="359"/>
    </row>
    <row r="172" spans="1:6" ht="6.95" customHeight="1" x14ac:dyDescent="0.2">
      <c r="A172" s="360">
        <v>14</v>
      </c>
      <c r="B172" s="199" t="s">
        <v>298</v>
      </c>
      <c r="C172" s="188" t="s">
        <v>30</v>
      </c>
      <c r="D172" s="205">
        <v>0.1196</v>
      </c>
      <c r="E172" s="356"/>
      <c r="F172" s="359"/>
    </row>
    <row r="173" spans="1:6" ht="6.95" customHeight="1" x14ac:dyDescent="0.2">
      <c r="A173" s="360"/>
      <c r="B173" s="200"/>
      <c r="C173" s="188"/>
      <c r="D173" s="206"/>
      <c r="E173" s="357"/>
      <c r="F173" s="359"/>
    </row>
    <row r="174" spans="1:6" ht="6.95" customHeight="1" x14ac:dyDescent="0.2">
      <c r="A174" s="360"/>
      <c r="B174" s="200"/>
      <c r="C174" s="188"/>
      <c r="D174" s="206"/>
      <c r="E174" s="357"/>
      <c r="F174" s="359"/>
    </row>
    <row r="175" spans="1:6" ht="6.95" customHeight="1" x14ac:dyDescent="0.2">
      <c r="A175" s="360"/>
      <c r="B175" s="201"/>
      <c r="C175" s="188"/>
      <c r="D175" s="207"/>
      <c r="E175" s="358"/>
      <c r="F175" s="359"/>
    </row>
    <row r="176" spans="1:6" ht="6.95" customHeight="1" x14ac:dyDescent="0.2">
      <c r="A176" s="360">
        <v>15</v>
      </c>
      <c r="B176" s="199" t="s">
        <v>301</v>
      </c>
      <c r="C176" s="188" t="s">
        <v>30</v>
      </c>
      <c r="D176" s="205">
        <v>0.10660000000000001</v>
      </c>
      <c r="E176" s="356"/>
      <c r="F176" s="359"/>
    </row>
    <row r="177" spans="1:6" ht="6.95" customHeight="1" x14ac:dyDescent="0.2">
      <c r="A177" s="360"/>
      <c r="B177" s="200"/>
      <c r="C177" s="188"/>
      <c r="D177" s="206"/>
      <c r="E177" s="357"/>
      <c r="F177" s="359"/>
    </row>
    <row r="178" spans="1:6" ht="6.95" customHeight="1" x14ac:dyDescent="0.2">
      <c r="A178" s="360"/>
      <c r="B178" s="200"/>
      <c r="C178" s="188"/>
      <c r="D178" s="206"/>
      <c r="E178" s="357"/>
      <c r="F178" s="359"/>
    </row>
    <row r="179" spans="1:6" ht="6.95" customHeight="1" x14ac:dyDescent="0.2">
      <c r="A179" s="360"/>
      <c r="B179" s="201"/>
      <c r="C179" s="188"/>
      <c r="D179" s="207"/>
      <c r="E179" s="358"/>
      <c r="F179" s="359"/>
    </row>
    <row r="180" spans="1:6" ht="6.95" customHeight="1" x14ac:dyDescent="0.2">
      <c r="A180" s="360">
        <v>16</v>
      </c>
      <c r="B180" s="199" t="s">
        <v>302</v>
      </c>
      <c r="C180" s="188" t="s">
        <v>30</v>
      </c>
      <c r="D180" s="205">
        <v>9.7500000000000003E-2</v>
      </c>
      <c r="E180" s="356"/>
      <c r="F180" s="359"/>
    </row>
    <row r="181" spans="1:6" ht="6.95" customHeight="1" x14ac:dyDescent="0.2">
      <c r="A181" s="360"/>
      <c r="B181" s="200"/>
      <c r="C181" s="188"/>
      <c r="D181" s="206"/>
      <c r="E181" s="357"/>
      <c r="F181" s="359"/>
    </row>
    <row r="182" spans="1:6" ht="6.95" customHeight="1" x14ac:dyDescent="0.2">
      <c r="A182" s="360"/>
      <c r="B182" s="200"/>
      <c r="C182" s="188"/>
      <c r="D182" s="206"/>
      <c r="E182" s="357"/>
      <c r="F182" s="359"/>
    </row>
    <row r="183" spans="1:6" ht="6.95" customHeight="1" x14ac:dyDescent="0.2">
      <c r="A183" s="360"/>
      <c r="B183" s="201"/>
      <c r="C183" s="188"/>
      <c r="D183" s="207"/>
      <c r="E183" s="358"/>
      <c r="F183" s="359"/>
    </row>
    <row r="184" spans="1:6" ht="6.95" customHeight="1" x14ac:dyDescent="0.2">
      <c r="A184" s="360">
        <v>17</v>
      </c>
      <c r="B184" s="199" t="s">
        <v>307</v>
      </c>
      <c r="C184" s="188" t="s">
        <v>30</v>
      </c>
      <c r="D184" s="204">
        <v>3.4626000000000001</v>
      </c>
      <c r="E184" s="356"/>
      <c r="F184" s="359"/>
    </row>
    <row r="185" spans="1:6" ht="6.95" customHeight="1" x14ac:dyDescent="0.2">
      <c r="A185" s="360"/>
      <c r="B185" s="200"/>
      <c r="C185" s="188"/>
      <c r="D185" s="204"/>
      <c r="E185" s="357"/>
      <c r="F185" s="359"/>
    </row>
    <row r="186" spans="1:6" ht="6.95" customHeight="1" x14ac:dyDescent="0.2">
      <c r="A186" s="360"/>
      <c r="B186" s="200"/>
      <c r="C186" s="188"/>
      <c r="D186" s="204"/>
      <c r="E186" s="357"/>
      <c r="F186" s="359"/>
    </row>
    <row r="187" spans="1:6" ht="6.95" customHeight="1" x14ac:dyDescent="0.2">
      <c r="A187" s="360"/>
      <c r="B187" s="201"/>
      <c r="C187" s="188"/>
      <c r="D187" s="204"/>
      <c r="E187" s="358"/>
      <c r="F187" s="359"/>
    </row>
    <row r="188" spans="1:6" ht="6.95" customHeight="1" x14ac:dyDescent="0.2">
      <c r="A188" s="360">
        <v>18</v>
      </c>
      <c r="B188" s="189" t="s">
        <v>636</v>
      </c>
      <c r="C188" s="188" t="s">
        <v>30</v>
      </c>
      <c r="D188" s="208">
        <v>0.87360000000000004</v>
      </c>
      <c r="E188" s="356"/>
      <c r="F188" s="359"/>
    </row>
    <row r="189" spans="1:6" ht="6.95" customHeight="1" x14ac:dyDescent="0.2">
      <c r="A189" s="360"/>
      <c r="B189" s="189"/>
      <c r="C189" s="188"/>
      <c r="D189" s="208"/>
      <c r="E189" s="357"/>
      <c r="F189" s="359"/>
    </row>
    <row r="190" spans="1:6" ht="6.95" customHeight="1" x14ac:dyDescent="0.2">
      <c r="A190" s="360"/>
      <c r="B190" s="189"/>
      <c r="C190" s="188"/>
      <c r="D190" s="208"/>
      <c r="E190" s="357"/>
      <c r="F190" s="359"/>
    </row>
    <row r="191" spans="1:6" ht="6.95" customHeight="1" x14ac:dyDescent="0.2">
      <c r="A191" s="360"/>
      <c r="B191" s="189"/>
      <c r="C191" s="188"/>
      <c r="D191" s="208"/>
      <c r="E191" s="358"/>
      <c r="F191" s="359"/>
    </row>
    <row r="192" spans="1:6" ht="6.95" customHeight="1" x14ac:dyDescent="0.2">
      <c r="A192" s="360">
        <v>19</v>
      </c>
      <c r="B192" s="189" t="s">
        <v>637</v>
      </c>
      <c r="C192" s="188" t="s">
        <v>30</v>
      </c>
      <c r="D192" s="208">
        <v>1.7058</v>
      </c>
      <c r="E192" s="356"/>
      <c r="F192" s="359"/>
    </row>
    <row r="193" spans="1:6" ht="6.95" customHeight="1" x14ac:dyDescent="0.2">
      <c r="A193" s="360"/>
      <c r="B193" s="189"/>
      <c r="C193" s="188"/>
      <c r="D193" s="208"/>
      <c r="E193" s="357"/>
      <c r="F193" s="359"/>
    </row>
    <row r="194" spans="1:6" ht="6.95" customHeight="1" x14ac:dyDescent="0.2">
      <c r="A194" s="360"/>
      <c r="B194" s="189"/>
      <c r="C194" s="188"/>
      <c r="D194" s="208"/>
      <c r="E194" s="357"/>
      <c r="F194" s="359"/>
    </row>
    <row r="195" spans="1:6" ht="6.95" customHeight="1" x14ac:dyDescent="0.2">
      <c r="A195" s="360"/>
      <c r="B195" s="189"/>
      <c r="C195" s="188"/>
      <c r="D195" s="208"/>
      <c r="E195" s="358"/>
      <c r="F195" s="359"/>
    </row>
    <row r="196" spans="1:6" ht="6.95" customHeight="1" x14ac:dyDescent="0.2">
      <c r="A196" s="360">
        <v>20</v>
      </c>
      <c r="B196" s="189" t="s">
        <v>638</v>
      </c>
      <c r="C196" s="188" t="s">
        <v>30</v>
      </c>
      <c r="D196" s="208">
        <v>0.63359999999999994</v>
      </c>
      <c r="E196" s="356"/>
      <c r="F196" s="359"/>
    </row>
    <row r="197" spans="1:6" ht="6.95" customHeight="1" x14ac:dyDescent="0.2">
      <c r="A197" s="360"/>
      <c r="B197" s="189"/>
      <c r="C197" s="188"/>
      <c r="D197" s="208"/>
      <c r="E197" s="357"/>
      <c r="F197" s="359"/>
    </row>
    <row r="198" spans="1:6" ht="6.95" customHeight="1" x14ac:dyDescent="0.2">
      <c r="A198" s="360"/>
      <c r="B198" s="189"/>
      <c r="C198" s="188"/>
      <c r="D198" s="208"/>
      <c r="E198" s="357"/>
      <c r="F198" s="359"/>
    </row>
    <row r="199" spans="1:6" ht="6.95" customHeight="1" x14ac:dyDescent="0.2">
      <c r="A199" s="360"/>
      <c r="B199" s="189"/>
      <c r="C199" s="188"/>
      <c r="D199" s="208"/>
      <c r="E199" s="358"/>
      <c r="F199" s="359"/>
    </row>
    <row r="200" spans="1:6" ht="6.95" customHeight="1" x14ac:dyDescent="0.2">
      <c r="A200" s="360">
        <v>21</v>
      </c>
      <c r="B200" s="199" t="s">
        <v>311</v>
      </c>
      <c r="C200" s="188" t="s">
        <v>30</v>
      </c>
      <c r="D200" s="205">
        <v>0.1512</v>
      </c>
      <c r="E200" s="356"/>
      <c r="F200" s="359"/>
    </row>
    <row r="201" spans="1:6" ht="6.95" customHeight="1" x14ac:dyDescent="0.2">
      <c r="A201" s="360"/>
      <c r="B201" s="200"/>
      <c r="C201" s="188"/>
      <c r="D201" s="206"/>
      <c r="E201" s="357"/>
      <c r="F201" s="359"/>
    </row>
    <row r="202" spans="1:6" ht="6.95" customHeight="1" x14ac:dyDescent="0.2">
      <c r="A202" s="360"/>
      <c r="B202" s="200"/>
      <c r="C202" s="188"/>
      <c r="D202" s="206"/>
      <c r="E202" s="357"/>
      <c r="F202" s="359"/>
    </row>
    <row r="203" spans="1:6" ht="6.95" customHeight="1" x14ac:dyDescent="0.2">
      <c r="A203" s="360"/>
      <c r="B203" s="201"/>
      <c r="C203" s="188"/>
      <c r="D203" s="207"/>
      <c r="E203" s="358"/>
      <c r="F203" s="359"/>
    </row>
    <row r="204" spans="1:6" ht="6.95" customHeight="1" x14ac:dyDescent="0.2">
      <c r="A204" s="360">
        <v>22</v>
      </c>
      <c r="B204" s="199" t="s">
        <v>312</v>
      </c>
      <c r="C204" s="188" t="s">
        <v>30</v>
      </c>
      <c r="D204" s="205">
        <v>2.76E-2</v>
      </c>
      <c r="E204" s="356"/>
      <c r="F204" s="359"/>
    </row>
    <row r="205" spans="1:6" ht="6.95" customHeight="1" x14ac:dyDescent="0.2">
      <c r="A205" s="360"/>
      <c r="B205" s="200"/>
      <c r="C205" s="188"/>
      <c r="D205" s="206"/>
      <c r="E205" s="357"/>
      <c r="F205" s="359"/>
    </row>
    <row r="206" spans="1:6" ht="6.95" customHeight="1" x14ac:dyDescent="0.2">
      <c r="A206" s="360"/>
      <c r="B206" s="200"/>
      <c r="C206" s="188"/>
      <c r="D206" s="206"/>
      <c r="E206" s="357"/>
      <c r="F206" s="359"/>
    </row>
    <row r="207" spans="1:6" ht="6.95" customHeight="1" x14ac:dyDescent="0.2">
      <c r="A207" s="360"/>
      <c r="B207" s="201"/>
      <c r="C207" s="188"/>
      <c r="D207" s="207"/>
      <c r="E207" s="358"/>
      <c r="F207" s="359"/>
    </row>
    <row r="208" spans="1:6" ht="6.95" customHeight="1" x14ac:dyDescent="0.2">
      <c r="A208" s="360">
        <v>23</v>
      </c>
      <c r="B208" s="199" t="s">
        <v>313</v>
      </c>
      <c r="C208" s="188" t="s">
        <v>30</v>
      </c>
      <c r="D208" s="205">
        <v>6.2399999999999997E-2</v>
      </c>
      <c r="E208" s="356"/>
      <c r="F208" s="359"/>
    </row>
    <row r="209" spans="1:6" ht="6.95" customHeight="1" x14ac:dyDescent="0.2">
      <c r="A209" s="360"/>
      <c r="B209" s="200"/>
      <c r="C209" s="188"/>
      <c r="D209" s="206"/>
      <c r="E209" s="357"/>
      <c r="F209" s="359"/>
    </row>
    <row r="210" spans="1:6" ht="6.95" customHeight="1" x14ac:dyDescent="0.2">
      <c r="A210" s="360"/>
      <c r="B210" s="200"/>
      <c r="C210" s="188"/>
      <c r="D210" s="206"/>
      <c r="E210" s="357"/>
      <c r="F210" s="359"/>
    </row>
    <row r="211" spans="1:6" ht="6.95" customHeight="1" x14ac:dyDescent="0.2">
      <c r="A211" s="360"/>
      <c r="B211" s="201"/>
      <c r="C211" s="188"/>
      <c r="D211" s="207"/>
      <c r="E211" s="358"/>
      <c r="F211" s="359"/>
    </row>
    <row r="212" spans="1:6" ht="6.95" customHeight="1" x14ac:dyDescent="0.2">
      <c r="A212" s="360">
        <v>24</v>
      </c>
      <c r="B212" s="199" t="s">
        <v>314</v>
      </c>
      <c r="C212" s="188" t="s">
        <v>30</v>
      </c>
      <c r="D212" s="205">
        <v>8.3999999999999995E-3</v>
      </c>
      <c r="E212" s="356"/>
      <c r="F212" s="359"/>
    </row>
    <row r="213" spans="1:6" ht="6.95" customHeight="1" x14ac:dyDescent="0.2">
      <c r="A213" s="360"/>
      <c r="B213" s="200"/>
      <c r="C213" s="188"/>
      <c r="D213" s="206"/>
      <c r="E213" s="357"/>
      <c r="F213" s="359"/>
    </row>
    <row r="214" spans="1:6" ht="6.95" customHeight="1" x14ac:dyDescent="0.2">
      <c r="A214" s="360"/>
      <c r="B214" s="200"/>
      <c r="C214" s="188"/>
      <c r="D214" s="206"/>
      <c r="E214" s="357"/>
      <c r="F214" s="359"/>
    </row>
    <row r="215" spans="1:6" ht="6.95" customHeight="1" x14ac:dyDescent="0.2">
      <c r="A215" s="360"/>
      <c r="B215" s="201"/>
      <c r="C215" s="188"/>
      <c r="D215" s="207"/>
      <c r="E215" s="358"/>
      <c r="F215" s="359"/>
    </row>
    <row r="216" spans="1:6" ht="6.95" customHeight="1" x14ac:dyDescent="0.2">
      <c r="A216" s="360">
        <v>25</v>
      </c>
      <c r="B216" s="199" t="s">
        <v>351</v>
      </c>
      <c r="C216" s="188" t="s">
        <v>30</v>
      </c>
      <c r="D216" s="203">
        <v>13.56</v>
      </c>
      <c r="E216" s="356"/>
      <c r="F216" s="359"/>
    </row>
    <row r="217" spans="1:6" ht="6.95" customHeight="1" x14ac:dyDescent="0.2">
      <c r="A217" s="360"/>
      <c r="B217" s="200"/>
      <c r="C217" s="188"/>
      <c r="D217" s="203"/>
      <c r="E217" s="357"/>
      <c r="F217" s="359"/>
    </row>
    <row r="218" spans="1:6" ht="6.95" customHeight="1" x14ac:dyDescent="0.2">
      <c r="A218" s="360"/>
      <c r="B218" s="200"/>
      <c r="C218" s="188"/>
      <c r="D218" s="203"/>
      <c r="E218" s="357"/>
      <c r="F218" s="359"/>
    </row>
    <row r="219" spans="1:6" ht="6.95" customHeight="1" x14ac:dyDescent="0.2">
      <c r="A219" s="360"/>
      <c r="B219" s="201"/>
      <c r="C219" s="188"/>
      <c r="D219" s="203"/>
      <c r="E219" s="358"/>
      <c r="F219" s="359"/>
    </row>
    <row r="220" spans="1:6" ht="6.95" customHeight="1" x14ac:dyDescent="0.2">
      <c r="A220" s="360"/>
      <c r="B220" s="215" t="s">
        <v>324</v>
      </c>
      <c r="C220" s="188"/>
      <c r="D220" s="188"/>
      <c r="E220" s="356"/>
      <c r="F220" s="359"/>
    </row>
    <row r="221" spans="1:6" ht="6.95" customHeight="1" x14ac:dyDescent="0.2">
      <c r="A221" s="360"/>
      <c r="B221" s="216"/>
      <c r="C221" s="188"/>
      <c r="D221" s="188"/>
      <c r="E221" s="357"/>
      <c r="F221" s="359"/>
    </row>
    <row r="222" spans="1:6" ht="6.95" customHeight="1" x14ac:dyDescent="0.2">
      <c r="A222" s="360"/>
      <c r="B222" s="216"/>
      <c r="C222" s="188"/>
      <c r="D222" s="188"/>
      <c r="E222" s="357"/>
      <c r="F222" s="359"/>
    </row>
    <row r="223" spans="1:6" ht="6.95" customHeight="1" x14ac:dyDescent="0.2">
      <c r="A223" s="360"/>
      <c r="B223" s="217"/>
      <c r="C223" s="188"/>
      <c r="D223" s="188"/>
      <c r="E223" s="358"/>
      <c r="F223" s="359"/>
    </row>
    <row r="224" spans="1:6" ht="6.95" customHeight="1" x14ac:dyDescent="0.2">
      <c r="A224" s="360">
        <v>1</v>
      </c>
      <c r="B224" s="199" t="s">
        <v>323</v>
      </c>
      <c r="C224" s="188" t="s">
        <v>32</v>
      </c>
      <c r="D224" s="188">
        <v>610</v>
      </c>
      <c r="E224" s="356"/>
      <c r="F224" s="359"/>
    </row>
    <row r="225" spans="1:6" ht="6.95" customHeight="1" x14ac:dyDescent="0.2">
      <c r="A225" s="360"/>
      <c r="B225" s="200"/>
      <c r="C225" s="188"/>
      <c r="D225" s="188"/>
      <c r="E225" s="357"/>
      <c r="F225" s="359"/>
    </row>
    <row r="226" spans="1:6" ht="6.95" customHeight="1" x14ac:dyDescent="0.2">
      <c r="A226" s="360"/>
      <c r="B226" s="200"/>
      <c r="C226" s="188"/>
      <c r="D226" s="188"/>
      <c r="E226" s="357"/>
      <c r="F226" s="359"/>
    </row>
    <row r="227" spans="1:6" ht="6.95" customHeight="1" x14ac:dyDescent="0.2">
      <c r="A227" s="360"/>
      <c r="B227" s="201"/>
      <c r="C227" s="188"/>
      <c r="D227" s="188"/>
      <c r="E227" s="358"/>
      <c r="F227" s="359"/>
    </row>
    <row r="228" spans="1:6" ht="6.95" customHeight="1" x14ac:dyDescent="0.2">
      <c r="A228" s="360">
        <v>2</v>
      </c>
      <c r="B228" s="189" t="s">
        <v>318</v>
      </c>
      <c r="C228" s="244" t="s">
        <v>30</v>
      </c>
      <c r="D228" s="202">
        <v>6.593</v>
      </c>
      <c r="E228" s="356"/>
      <c r="F228" s="359"/>
    </row>
    <row r="229" spans="1:6" ht="6.95" customHeight="1" x14ac:dyDescent="0.2">
      <c r="A229" s="360"/>
      <c r="B229" s="189"/>
      <c r="C229" s="245"/>
      <c r="D229" s="202"/>
      <c r="E229" s="357"/>
      <c r="F229" s="359"/>
    </row>
    <row r="230" spans="1:6" ht="6.95" customHeight="1" x14ac:dyDescent="0.2">
      <c r="A230" s="360"/>
      <c r="B230" s="189"/>
      <c r="C230" s="245"/>
      <c r="D230" s="202"/>
      <c r="E230" s="357"/>
      <c r="F230" s="359"/>
    </row>
    <row r="231" spans="1:6" ht="6.95" customHeight="1" x14ac:dyDescent="0.2">
      <c r="A231" s="360"/>
      <c r="B231" s="189"/>
      <c r="C231" s="245"/>
      <c r="D231" s="202"/>
      <c r="E231" s="358"/>
      <c r="F231" s="359"/>
    </row>
    <row r="232" spans="1:6" ht="6.95" customHeight="1" x14ac:dyDescent="0.2">
      <c r="A232" s="360">
        <v>3</v>
      </c>
      <c r="B232" s="199" t="s">
        <v>320</v>
      </c>
      <c r="C232" s="188" t="s">
        <v>30</v>
      </c>
      <c r="D232" s="211">
        <v>6.3280000000000003</v>
      </c>
      <c r="E232" s="356"/>
      <c r="F232" s="359"/>
    </row>
    <row r="233" spans="1:6" ht="6.95" customHeight="1" x14ac:dyDescent="0.2">
      <c r="A233" s="360"/>
      <c r="B233" s="200"/>
      <c r="C233" s="188"/>
      <c r="D233" s="212"/>
      <c r="E233" s="357"/>
      <c r="F233" s="359"/>
    </row>
    <row r="234" spans="1:6" ht="6.95" customHeight="1" x14ac:dyDescent="0.2">
      <c r="A234" s="360"/>
      <c r="B234" s="200"/>
      <c r="C234" s="188"/>
      <c r="D234" s="212"/>
      <c r="E234" s="357"/>
      <c r="F234" s="359"/>
    </row>
    <row r="235" spans="1:6" ht="6.95" customHeight="1" x14ac:dyDescent="0.2">
      <c r="A235" s="360"/>
      <c r="B235" s="201"/>
      <c r="C235" s="188"/>
      <c r="D235" s="213"/>
      <c r="E235" s="358"/>
      <c r="F235" s="359"/>
    </row>
    <row r="236" spans="1:6" ht="6.95" customHeight="1" x14ac:dyDescent="0.2">
      <c r="A236" s="360">
        <v>4</v>
      </c>
      <c r="B236" s="189" t="s">
        <v>322</v>
      </c>
      <c r="C236" s="188" t="s">
        <v>30</v>
      </c>
      <c r="D236" s="202">
        <v>0.26500000000000001</v>
      </c>
      <c r="E236" s="356"/>
      <c r="F236" s="359"/>
    </row>
    <row r="237" spans="1:6" ht="6.95" customHeight="1" x14ac:dyDescent="0.2">
      <c r="A237" s="360"/>
      <c r="B237" s="189"/>
      <c r="C237" s="188"/>
      <c r="D237" s="202"/>
      <c r="E237" s="357"/>
      <c r="F237" s="359"/>
    </row>
    <row r="238" spans="1:6" ht="6.95" customHeight="1" x14ac:dyDescent="0.2">
      <c r="A238" s="360"/>
      <c r="B238" s="189"/>
      <c r="C238" s="188"/>
      <c r="D238" s="202"/>
      <c r="E238" s="357"/>
      <c r="F238" s="359"/>
    </row>
    <row r="239" spans="1:6" ht="6.95" customHeight="1" x14ac:dyDescent="0.2">
      <c r="A239" s="360"/>
      <c r="B239" s="189"/>
      <c r="C239" s="188"/>
      <c r="D239" s="202"/>
      <c r="E239" s="358"/>
      <c r="F239" s="359"/>
    </row>
    <row r="240" spans="1:6" ht="6.95" customHeight="1" x14ac:dyDescent="0.2">
      <c r="A240" s="360">
        <v>5</v>
      </c>
      <c r="B240" s="199" t="s">
        <v>325</v>
      </c>
      <c r="C240" s="188" t="s">
        <v>32</v>
      </c>
      <c r="D240" s="188">
        <v>1044</v>
      </c>
      <c r="E240" s="356"/>
      <c r="F240" s="359"/>
    </row>
    <row r="241" spans="1:6" ht="6.95" customHeight="1" x14ac:dyDescent="0.2">
      <c r="A241" s="360"/>
      <c r="B241" s="200"/>
      <c r="C241" s="188"/>
      <c r="D241" s="188"/>
      <c r="E241" s="357"/>
      <c r="F241" s="359"/>
    </row>
    <row r="242" spans="1:6" ht="6.95" customHeight="1" x14ac:dyDescent="0.2">
      <c r="A242" s="360"/>
      <c r="B242" s="200"/>
      <c r="C242" s="188"/>
      <c r="D242" s="188"/>
      <c r="E242" s="357"/>
      <c r="F242" s="359"/>
    </row>
    <row r="243" spans="1:6" ht="6.95" customHeight="1" x14ac:dyDescent="0.2">
      <c r="A243" s="360"/>
      <c r="B243" s="201"/>
      <c r="C243" s="188"/>
      <c r="D243" s="188"/>
      <c r="E243" s="358"/>
      <c r="F243" s="359"/>
    </row>
    <row r="244" spans="1:6" ht="6.95" customHeight="1" x14ac:dyDescent="0.2">
      <c r="A244" s="360">
        <v>6</v>
      </c>
      <c r="B244" s="189" t="s">
        <v>326</v>
      </c>
      <c r="C244" s="188" t="s">
        <v>90</v>
      </c>
      <c r="D244" s="188">
        <v>36.799999999999997</v>
      </c>
      <c r="E244" s="356"/>
      <c r="F244" s="359"/>
    </row>
    <row r="245" spans="1:6" ht="6.95" customHeight="1" x14ac:dyDescent="0.2">
      <c r="A245" s="360"/>
      <c r="B245" s="189"/>
      <c r="C245" s="188"/>
      <c r="D245" s="188"/>
      <c r="E245" s="357"/>
      <c r="F245" s="359"/>
    </row>
    <row r="246" spans="1:6" ht="6.95" customHeight="1" x14ac:dyDescent="0.2">
      <c r="A246" s="360"/>
      <c r="B246" s="189"/>
      <c r="C246" s="188"/>
      <c r="D246" s="188"/>
      <c r="E246" s="357"/>
      <c r="F246" s="359"/>
    </row>
    <row r="247" spans="1:6" ht="6.95" customHeight="1" x14ac:dyDescent="0.2">
      <c r="A247" s="360"/>
      <c r="B247" s="189"/>
      <c r="C247" s="188"/>
      <c r="D247" s="188"/>
      <c r="E247" s="358"/>
      <c r="F247" s="359"/>
    </row>
    <row r="248" spans="1:6" ht="6.95" customHeight="1" x14ac:dyDescent="0.2">
      <c r="A248" s="360">
        <v>7</v>
      </c>
      <c r="B248" s="189" t="s">
        <v>327</v>
      </c>
      <c r="C248" s="188" t="s">
        <v>91</v>
      </c>
      <c r="D248" s="188">
        <v>147</v>
      </c>
      <c r="E248" s="356"/>
      <c r="F248" s="359"/>
    </row>
    <row r="249" spans="1:6" ht="6.95" customHeight="1" x14ac:dyDescent="0.2">
      <c r="A249" s="360"/>
      <c r="B249" s="189"/>
      <c r="C249" s="188"/>
      <c r="D249" s="188"/>
      <c r="E249" s="357"/>
      <c r="F249" s="359"/>
    </row>
    <row r="250" spans="1:6" ht="6.95" customHeight="1" x14ac:dyDescent="0.2">
      <c r="A250" s="360"/>
      <c r="B250" s="189"/>
      <c r="C250" s="188"/>
      <c r="D250" s="188"/>
      <c r="E250" s="357"/>
      <c r="F250" s="359"/>
    </row>
    <row r="251" spans="1:6" ht="6.95" customHeight="1" x14ac:dyDescent="0.2">
      <c r="A251" s="360"/>
      <c r="B251" s="189"/>
      <c r="C251" s="188"/>
      <c r="D251" s="188"/>
      <c r="E251" s="358"/>
      <c r="F251" s="359"/>
    </row>
    <row r="252" spans="1:6" ht="6.95" customHeight="1" x14ac:dyDescent="0.2">
      <c r="A252" s="360">
        <v>8</v>
      </c>
      <c r="B252" s="199" t="s">
        <v>328</v>
      </c>
      <c r="C252" s="188" t="s">
        <v>91</v>
      </c>
      <c r="D252" s="188">
        <v>196</v>
      </c>
      <c r="E252" s="356"/>
      <c r="F252" s="359"/>
    </row>
    <row r="253" spans="1:6" ht="6.95" customHeight="1" x14ac:dyDescent="0.2">
      <c r="A253" s="360"/>
      <c r="B253" s="200"/>
      <c r="C253" s="188"/>
      <c r="D253" s="188"/>
      <c r="E253" s="357"/>
      <c r="F253" s="359"/>
    </row>
    <row r="254" spans="1:6" ht="6.95" customHeight="1" x14ac:dyDescent="0.2">
      <c r="A254" s="360"/>
      <c r="B254" s="200"/>
      <c r="C254" s="188"/>
      <c r="D254" s="188"/>
      <c r="E254" s="357"/>
      <c r="F254" s="359"/>
    </row>
    <row r="255" spans="1:6" ht="6.95" customHeight="1" x14ac:dyDescent="0.2">
      <c r="A255" s="360"/>
      <c r="B255" s="201"/>
      <c r="C255" s="188"/>
      <c r="D255" s="188"/>
      <c r="E255" s="358"/>
      <c r="F255" s="359"/>
    </row>
    <row r="256" spans="1:6" ht="6.95" customHeight="1" x14ac:dyDescent="0.2">
      <c r="A256" s="360">
        <v>9</v>
      </c>
      <c r="B256" s="199" t="s">
        <v>329</v>
      </c>
      <c r="C256" s="188" t="s">
        <v>133</v>
      </c>
      <c r="D256" s="188">
        <v>477</v>
      </c>
      <c r="E256" s="356"/>
      <c r="F256" s="359"/>
    </row>
    <row r="257" spans="1:6" ht="6.95" customHeight="1" x14ac:dyDescent="0.2">
      <c r="A257" s="360"/>
      <c r="B257" s="200"/>
      <c r="C257" s="188"/>
      <c r="D257" s="188"/>
      <c r="E257" s="357"/>
      <c r="F257" s="359"/>
    </row>
    <row r="258" spans="1:6" ht="6.95" customHeight="1" x14ac:dyDescent="0.2">
      <c r="A258" s="360"/>
      <c r="B258" s="200"/>
      <c r="C258" s="188"/>
      <c r="D258" s="188"/>
      <c r="E258" s="357"/>
      <c r="F258" s="359"/>
    </row>
    <row r="259" spans="1:6" ht="6.95" customHeight="1" x14ac:dyDescent="0.2">
      <c r="A259" s="360"/>
      <c r="B259" s="201"/>
      <c r="C259" s="188"/>
      <c r="D259" s="188"/>
      <c r="E259" s="358"/>
      <c r="F259" s="359"/>
    </row>
    <row r="260" spans="1:6" ht="6.95" customHeight="1" x14ac:dyDescent="0.2">
      <c r="A260" s="360">
        <v>10</v>
      </c>
      <c r="B260" s="199" t="s">
        <v>351</v>
      </c>
      <c r="C260" s="188" t="s">
        <v>30</v>
      </c>
      <c r="D260" s="202">
        <v>6.593</v>
      </c>
      <c r="E260" s="356"/>
      <c r="F260" s="359"/>
    </row>
    <row r="261" spans="1:6" ht="6.95" customHeight="1" x14ac:dyDescent="0.2">
      <c r="A261" s="360"/>
      <c r="B261" s="200"/>
      <c r="C261" s="188"/>
      <c r="D261" s="202"/>
      <c r="E261" s="357"/>
      <c r="F261" s="359"/>
    </row>
    <row r="262" spans="1:6" ht="6.95" customHeight="1" x14ac:dyDescent="0.2">
      <c r="A262" s="360"/>
      <c r="B262" s="200"/>
      <c r="C262" s="188"/>
      <c r="D262" s="202"/>
      <c r="E262" s="357"/>
      <c r="F262" s="359"/>
    </row>
    <row r="263" spans="1:6" ht="6.95" customHeight="1" x14ac:dyDescent="0.2">
      <c r="A263" s="360"/>
      <c r="B263" s="201"/>
      <c r="C263" s="188"/>
      <c r="D263" s="202"/>
      <c r="E263" s="358"/>
      <c r="F263" s="359"/>
    </row>
    <row r="264" spans="1:6" ht="6.95" customHeight="1" x14ac:dyDescent="0.2">
      <c r="A264" s="360">
        <v>11</v>
      </c>
      <c r="B264" s="199" t="s">
        <v>198</v>
      </c>
      <c r="C264" s="237" t="s">
        <v>30</v>
      </c>
      <c r="D264" s="188">
        <v>4.0999999999999996</v>
      </c>
      <c r="E264" s="356"/>
      <c r="F264" s="359"/>
    </row>
    <row r="265" spans="1:6" ht="6.95" customHeight="1" x14ac:dyDescent="0.2">
      <c r="A265" s="360"/>
      <c r="B265" s="200"/>
      <c r="C265" s="238"/>
      <c r="D265" s="188"/>
      <c r="E265" s="357"/>
      <c r="F265" s="359"/>
    </row>
    <row r="266" spans="1:6" ht="6.95" customHeight="1" x14ac:dyDescent="0.2">
      <c r="A266" s="360"/>
      <c r="B266" s="200"/>
      <c r="C266" s="238"/>
      <c r="D266" s="188"/>
      <c r="E266" s="357"/>
      <c r="F266" s="359"/>
    </row>
    <row r="267" spans="1:6" ht="6.95" customHeight="1" x14ac:dyDescent="0.2">
      <c r="A267" s="360"/>
      <c r="B267" s="201"/>
      <c r="C267" s="239"/>
      <c r="D267" s="188"/>
      <c r="E267" s="358"/>
      <c r="F267" s="359"/>
    </row>
    <row r="268" spans="1:6" ht="6.95" customHeight="1" x14ac:dyDescent="0.2">
      <c r="A268" s="374" t="s">
        <v>642</v>
      </c>
      <c r="B268" s="375"/>
      <c r="C268" s="375"/>
      <c r="D268" s="375"/>
      <c r="E268" s="373"/>
      <c r="F268" s="373"/>
    </row>
    <row r="269" spans="1:6" ht="6.95" customHeight="1" x14ac:dyDescent="0.2">
      <c r="A269" s="375"/>
      <c r="B269" s="375"/>
      <c r="C269" s="375"/>
      <c r="D269" s="375"/>
      <c r="E269" s="373"/>
      <c r="F269" s="373"/>
    </row>
    <row r="270" spans="1:6" ht="6.95" customHeight="1" x14ac:dyDescent="0.2">
      <c r="A270" s="375"/>
      <c r="B270" s="375"/>
      <c r="C270" s="375"/>
      <c r="D270" s="375"/>
      <c r="E270" s="373"/>
      <c r="F270" s="373"/>
    </row>
    <row r="271" spans="1:6" ht="6.95" customHeight="1" x14ac:dyDescent="0.2">
      <c r="A271" s="375"/>
      <c r="B271" s="375"/>
      <c r="C271" s="375"/>
      <c r="D271" s="375"/>
      <c r="E271" s="373"/>
      <c r="F271" s="373"/>
    </row>
    <row r="272" spans="1:6" ht="6.95" customHeight="1" x14ac:dyDescent="0.2">
      <c r="A272" s="360">
        <v>1</v>
      </c>
      <c r="B272" s="254" t="s">
        <v>363</v>
      </c>
      <c r="C272" s="221" t="s">
        <v>91</v>
      </c>
      <c r="D272" s="221">
        <v>78</v>
      </c>
      <c r="E272" s="356"/>
      <c r="F272" s="359"/>
    </row>
    <row r="273" spans="1:6" ht="6.95" customHeight="1" x14ac:dyDescent="0.2">
      <c r="A273" s="360"/>
      <c r="B273" s="255"/>
      <c r="C273" s="221"/>
      <c r="D273" s="221"/>
      <c r="E273" s="357"/>
      <c r="F273" s="359"/>
    </row>
    <row r="274" spans="1:6" ht="6.95" customHeight="1" x14ac:dyDescent="0.2">
      <c r="A274" s="360"/>
      <c r="B274" s="255"/>
      <c r="C274" s="221"/>
      <c r="D274" s="221"/>
      <c r="E274" s="357"/>
      <c r="F274" s="359"/>
    </row>
    <row r="275" spans="1:6" ht="6.95" customHeight="1" x14ac:dyDescent="0.2">
      <c r="A275" s="360"/>
      <c r="B275" s="256"/>
      <c r="C275" s="221"/>
      <c r="D275" s="221"/>
      <c r="E275" s="358"/>
      <c r="F275" s="359"/>
    </row>
    <row r="276" spans="1:6" ht="6.95" customHeight="1" x14ac:dyDescent="0.2">
      <c r="A276" s="360">
        <v>2</v>
      </c>
      <c r="B276" s="293" t="s">
        <v>366</v>
      </c>
      <c r="C276" s="224" t="s">
        <v>90</v>
      </c>
      <c r="D276" s="307">
        <v>56</v>
      </c>
      <c r="E276" s="356"/>
      <c r="F276" s="359"/>
    </row>
    <row r="277" spans="1:6" ht="6.95" customHeight="1" x14ac:dyDescent="0.2">
      <c r="A277" s="360"/>
      <c r="B277" s="294"/>
      <c r="C277" s="221"/>
      <c r="D277" s="307"/>
      <c r="E277" s="357"/>
      <c r="F277" s="359"/>
    </row>
    <row r="278" spans="1:6" ht="6.95" customHeight="1" x14ac:dyDescent="0.2">
      <c r="A278" s="360"/>
      <c r="B278" s="294"/>
      <c r="C278" s="221"/>
      <c r="D278" s="307"/>
      <c r="E278" s="357"/>
      <c r="F278" s="359"/>
    </row>
    <row r="279" spans="1:6" ht="6.95" customHeight="1" x14ac:dyDescent="0.2">
      <c r="A279" s="360"/>
      <c r="B279" s="314"/>
      <c r="C279" s="221"/>
      <c r="D279" s="307"/>
      <c r="E279" s="358"/>
      <c r="F279" s="359"/>
    </row>
    <row r="280" spans="1:6" ht="6.95" customHeight="1" x14ac:dyDescent="0.2">
      <c r="A280" s="360">
        <v>3</v>
      </c>
      <c r="B280" s="254" t="s">
        <v>367</v>
      </c>
      <c r="C280" s="224" t="s">
        <v>88</v>
      </c>
      <c r="D280" s="221">
        <v>2.7</v>
      </c>
      <c r="E280" s="356"/>
      <c r="F280" s="359"/>
    </row>
    <row r="281" spans="1:6" ht="6.95" customHeight="1" x14ac:dyDescent="0.2">
      <c r="A281" s="360"/>
      <c r="B281" s="255"/>
      <c r="C281" s="221"/>
      <c r="D281" s="221"/>
      <c r="E281" s="357"/>
      <c r="F281" s="359"/>
    </row>
    <row r="282" spans="1:6" ht="6.95" customHeight="1" x14ac:dyDescent="0.2">
      <c r="A282" s="360"/>
      <c r="B282" s="255"/>
      <c r="C282" s="221"/>
      <c r="D282" s="221"/>
      <c r="E282" s="357"/>
      <c r="F282" s="359"/>
    </row>
    <row r="283" spans="1:6" ht="6.95" customHeight="1" x14ac:dyDescent="0.2">
      <c r="A283" s="360"/>
      <c r="B283" s="256"/>
      <c r="C283" s="221"/>
      <c r="D283" s="221"/>
      <c r="E283" s="358"/>
      <c r="F283" s="359"/>
    </row>
    <row r="284" spans="1:6" ht="6.95" customHeight="1" x14ac:dyDescent="0.2">
      <c r="A284" s="360">
        <v>4</v>
      </c>
      <c r="B284" s="224" t="s">
        <v>370</v>
      </c>
      <c r="C284" s="221" t="s">
        <v>90</v>
      </c>
      <c r="D284" s="221">
        <v>57</v>
      </c>
      <c r="E284" s="356"/>
      <c r="F284" s="359"/>
    </row>
    <row r="285" spans="1:6" ht="6.95" customHeight="1" x14ac:dyDescent="0.2">
      <c r="A285" s="360"/>
      <c r="B285" s="224"/>
      <c r="C285" s="221"/>
      <c r="D285" s="221"/>
      <c r="E285" s="357"/>
      <c r="F285" s="359"/>
    </row>
    <row r="286" spans="1:6" ht="6.95" customHeight="1" x14ac:dyDescent="0.2">
      <c r="A286" s="360"/>
      <c r="B286" s="224"/>
      <c r="C286" s="221"/>
      <c r="D286" s="221"/>
      <c r="E286" s="357"/>
      <c r="F286" s="359"/>
    </row>
    <row r="287" spans="1:6" ht="6.95" customHeight="1" x14ac:dyDescent="0.2">
      <c r="A287" s="360"/>
      <c r="B287" s="224"/>
      <c r="C287" s="221"/>
      <c r="D287" s="221"/>
      <c r="E287" s="358"/>
      <c r="F287" s="359"/>
    </row>
    <row r="288" spans="1:6" ht="6.95" customHeight="1" x14ac:dyDescent="0.2">
      <c r="A288" s="360">
        <v>5</v>
      </c>
      <c r="B288" s="224" t="s">
        <v>372</v>
      </c>
      <c r="C288" s="285" t="s">
        <v>91</v>
      </c>
      <c r="D288" s="221">
        <v>105.6</v>
      </c>
      <c r="E288" s="356"/>
      <c r="F288" s="359"/>
    </row>
    <row r="289" spans="1:6" ht="6.95" customHeight="1" x14ac:dyDescent="0.2">
      <c r="A289" s="360"/>
      <c r="B289" s="224"/>
      <c r="C289" s="286"/>
      <c r="D289" s="221"/>
      <c r="E289" s="357"/>
      <c r="F289" s="359"/>
    </row>
    <row r="290" spans="1:6" ht="6.95" customHeight="1" x14ac:dyDescent="0.2">
      <c r="A290" s="360"/>
      <c r="B290" s="224"/>
      <c r="C290" s="286"/>
      <c r="D290" s="221"/>
      <c r="E290" s="357"/>
      <c r="F290" s="359"/>
    </row>
    <row r="291" spans="1:6" ht="6.95" customHeight="1" x14ac:dyDescent="0.2">
      <c r="A291" s="360"/>
      <c r="B291" s="224"/>
      <c r="C291" s="287"/>
      <c r="D291" s="221"/>
      <c r="E291" s="358"/>
      <c r="F291" s="359"/>
    </row>
    <row r="292" spans="1:6" ht="6.95" customHeight="1" x14ac:dyDescent="0.2">
      <c r="A292" s="360">
        <v>6</v>
      </c>
      <c r="B292" s="254" t="s">
        <v>373</v>
      </c>
      <c r="C292" s="285" t="s">
        <v>91</v>
      </c>
      <c r="D292" s="221">
        <v>234</v>
      </c>
      <c r="E292" s="356"/>
      <c r="F292" s="359"/>
    </row>
    <row r="293" spans="1:6" ht="6.95" customHeight="1" x14ac:dyDescent="0.2">
      <c r="A293" s="360"/>
      <c r="B293" s="255"/>
      <c r="C293" s="286"/>
      <c r="D293" s="221"/>
      <c r="E293" s="357"/>
      <c r="F293" s="359"/>
    </row>
    <row r="294" spans="1:6" ht="6.95" customHeight="1" x14ac:dyDescent="0.2">
      <c r="A294" s="360"/>
      <c r="B294" s="255"/>
      <c r="C294" s="286"/>
      <c r="D294" s="221"/>
      <c r="E294" s="357"/>
      <c r="F294" s="359"/>
    </row>
    <row r="295" spans="1:6" ht="6.95" customHeight="1" x14ac:dyDescent="0.2">
      <c r="A295" s="360"/>
      <c r="B295" s="256"/>
      <c r="C295" s="287"/>
      <c r="D295" s="221"/>
      <c r="E295" s="358"/>
      <c r="F295" s="359"/>
    </row>
    <row r="296" spans="1:6" ht="6.95" customHeight="1" x14ac:dyDescent="0.2">
      <c r="A296" s="360">
        <v>7</v>
      </c>
      <c r="B296" s="254" t="s">
        <v>383</v>
      </c>
      <c r="C296" s="285" t="s">
        <v>133</v>
      </c>
      <c r="D296" s="221">
        <v>5.2</v>
      </c>
      <c r="E296" s="356"/>
      <c r="F296" s="359"/>
    </row>
    <row r="297" spans="1:6" ht="6.95" customHeight="1" x14ac:dyDescent="0.2">
      <c r="A297" s="360"/>
      <c r="B297" s="255"/>
      <c r="C297" s="286"/>
      <c r="D297" s="221"/>
      <c r="E297" s="357"/>
      <c r="F297" s="359"/>
    </row>
    <row r="298" spans="1:6" ht="6.95" customHeight="1" x14ac:dyDescent="0.2">
      <c r="A298" s="360"/>
      <c r="B298" s="255"/>
      <c r="C298" s="286"/>
      <c r="D298" s="221"/>
      <c r="E298" s="357"/>
      <c r="F298" s="359"/>
    </row>
    <row r="299" spans="1:6" ht="6.95" customHeight="1" x14ac:dyDescent="0.2">
      <c r="A299" s="360"/>
      <c r="B299" s="256"/>
      <c r="C299" s="287"/>
      <c r="D299" s="221"/>
      <c r="E299" s="358"/>
      <c r="F299" s="359"/>
    </row>
    <row r="300" spans="1:6" ht="6.95" customHeight="1" x14ac:dyDescent="0.2">
      <c r="A300" s="360">
        <v>8</v>
      </c>
      <c r="B300" s="224" t="s">
        <v>167</v>
      </c>
      <c r="C300" s="221" t="s">
        <v>133</v>
      </c>
      <c r="D300" s="257">
        <v>41.6</v>
      </c>
      <c r="E300" s="356"/>
      <c r="F300" s="359"/>
    </row>
    <row r="301" spans="1:6" ht="6.95" customHeight="1" x14ac:dyDescent="0.2">
      <c r="A301" s="360"/>
      <c r="B301" s="224"/>
      <c r="C301" s="221"/>
      <c r="D301" s="257"/>
      <c r="E301" s="357"/>
      <c r="F301" s="359"/>
    </row>
    <row r="302" spans="1:6" ht="6.95" customHeight="1" x14ac:dyDescent="0.2">
      <c r="A302" s="360"/>
      <c r="B302" s="224"/>
      <c r="C302" s="221"/>
      <c r="D302" s="257"/>
      <c r="E302" s="357"/>
      <c r="F302" s="359"/>
    </row>
    <row r="303" spans="1:6" ht="6.95" customHeight="1" x14ac:dyDescent="0.2">
      <c r="A303" s="360"/>
      <c r="B303" s="224"/>
      <c r="C303" s="221"/>
      <c r="D303" s="257"/>
      <c r="E303" s="358"/>
      <c r="F303" s="359"/>
    </row>
    <row r="304" spans="1:6" ht="6.95" customHeight="1" x14ac:dyDescent="0.2">
      <c r="A304" s="360">
        <v>9</v>
      </c>
      <c r="B304" s="254" t="s">
        <v>376</v>
      </c>
      <c r="C304" s="221" t="s">
        <v>90</v>
      </c>
      <c r="D304" s="221">
        <v>104</v>
      </c>
      <c r="E304" s="356"/>
      <c r="F304" s="359"/>
    </row>
    <row r="305" spans="1:6" ht="6.95" customHeight="1" x14ac:dyDescent="0.2">
      <c r="A305" s="360"/>
      <c r="B305" s="255"/>
      <c r="C305" s="221"/>
      <c r="D305" s="221"/>
      <c r="E305" s="357"/>
      <c r="F305" s="359"/>
    </row>
    <row r="306" spans="1:6" ht="6.95" customHeight="1" x14ac:dyDescent="0.2">
      <c r="A306" s="360"/>
      <c r="B306" s="255"/>
      <c r="C306" s="221"/>
      <c r="D306" s="221"/>
      <c r="E306" s="357"/>
      <c r="F306" s="359"/>
    </row>
    <row r="307" spans="1:6" ht="6.95" customHeight="1" x14ac:dyDescent="0.2">
      <c r="A307" s="360"/>
      <c r="B307" s="256"/>
      <c r="C307" s="221"/>
      <c r="D307" s="221"/>
      <c r="E307" s="358"/>
      <c r="F307" s="359"/>
    </row>
    <row r="308" spans="1:6" ht="6.95" customHeight="1" x14ac:dyDescent="0.2">
      <c r="A308" s="360">
        <v>10</v>
      </c>
      <c r="B308" s="254" t="s">
        <v>377</v>
      </c>
      <c r="C308" s="221" t="s">
        <v>88</v>
      </c>
      <c r="D308" s="221">
        <v>5</v>
      </c>
      <c r="E308" s="356"/>
      <c r="F308" s="359"/>
    </row>
    <row r="309" spans="1:6" ht="6.95" customHeight="1" x14ac:dyDescent="0.2">
      <c r="A309" s="360"/>
      <c r="B309" s="255"/>
      <c r="C309" s="221"/>
      <c r="D309" s="221"/>
      <c r="E309" s="357"/>
      <c r="F309" s="359"/>
    </row>
    <row r="310" spans="1:6" ht="6.95" customHeight="1" x14ac:dyDescent="0.2">
      <c r="A310" s="360"/>
      <c r="B310" s="255"/>
      <c r="C310" s="221"/>
      <c r="D310" s="221"/>
      <c r="E310" s="357"/>
      <c r="F310" s="359"/>
    </row>
    <row r="311" spans="1:6" ht="6.95" customHeight="1" x14ac:dyDescent="0.2">
      <c r="A311" s="360"/>
      <c r="B311" s="256"/>
      <c r="C311" s="221"/>
      <c r="D311" s="221"/>
      <c r="E311" s="358"/>
      <c r="F311" s="359"/>
    </row>
    <row r="312" spans="1:6" ht="6.95" customHeight="1" x14ac:dyDescent="0.2">
      <c r="A312" s="360">
        <v>11</v>
      </c>
      <c r="B312" s="224" t="s">
        <v>378</v>
      </c>
      <c r="C312" s="221" t="s">
        <v>32</v>
      </c>
      <c r="D312" s="221">
        <v>128</v>
      </c>
      <c r="E312" s="356"/>
      <c r="F312" s="359"/>
    </row>
    <row r="313" spans="1:6" ht="6.95" customHeight="1" x14ac:dyDescent="0.2">
      <c r="A313" s="360"/>
      <c r="B313" s="224"/>
      <c r="C313" s="221"/>
      <c r="D313" s="221"/>
      <c r="E313" s="357"/>
      <c r="F313" s="359"/>
    </row>
    <row r="314" spans="1:6" ht="6.95" customHeight="1" x14ac:dyDescent="0.2">
      <c r="A314" s="360"/>
      <c r="B314" s="224"/>
      <c r="C314" s="221"/>
      <c r="D314" s="221"/>
      <c r="E314" s="357"/>
      <c r="F314" s="359"/>
    </row>
    <row r="315" spans="1:6" ht="6.95" customHeight="1" x14ac:dyDescent="0.2">
      <c r="A315" s="360"/>
      <c r="B315" s="224"/>
      <c r="C315" s="221"/>
      <c r="D315" s="221"/>
      <c r="E315" s="358"/>
      <c r="F315" s="359"/>
    </row>
    <row r="316" spans="1:6" ht="6.95" customHeight="1" x14ac:dyDescent="0.2">
      <c r="A316" s="360">
        <v>12</v>
      </c>
      <c r="B316" s="254" t="s">
        <v>380</v>
      </c>
      <c r="C316" s="221" t="s">
        <v>29</v>
      </c>
      <c r="D316" s="221">
        <v>2</v>
      </c>
      <c r="E316" s="356"/>
      <c r="F316" s="359"/>
    </row>
    <row r="317" spans="1:6" ht="6.95" customHeight="1" x14ac:dyDescent="0.2">
      <c r="A317" s="360"/>
      <c r="B317" s="255"/>
      <c r="C317" s="221"/>
      <c r="D317" s="221"/>
      <c r="E317" s="357"/>
      <c r="F317" s="359"/>
    </row>
    <row r="318" spans="1:6" ht="6.95" customHeight="1" x14ac:dyDescent="0.2">
      <c r="A318" s="360"/>
      <c r="B318" s="255"/>
      <c r="C318" s="221"/>
      <c r="D318" s="221"/>
      <c r="E318" s="357"/>
      <c r="F318" s="359"/>
    </row>
    <row r="319" spans="1:6" ht="6.95" customHeight="1" x14ac:dyDescent="0.2">
      <c r="A319" s="360"/>
      <c r="B319" s="256"/>
      <c r="C319" s="221"/>
      <c r="D319" s="221"/>
      <c r="E319" s="358"/>
      <c r="F319" s="359"/>
    </row>
    <row r="320" spans="1:6" ht="6.95" customHeight="1" x14ac:dyDescent="0.2">
      <c r="A320" s="360">
        <v>13</v>
      </c>
      <c r="B320" s="224" t="s">
        <v>381</v>
      </c>
      <c r="C320" s="221" t="s">
        <v>133</v>
      </c>
      <c r="D320" s="257">
        <v>66.400000000000006</v>
      </c>
      <c r="E320" s="356"/>
      <c r="F320" s="359"/>
    </row>
    <row r="321" spans="1:6" ht="6.95" customHeight="1" x14ac:dyDescent="0.2">
      <c r="A321" s="360"/>
      <c r="B321" s="224"/>
      <c r="C321" s="221"/>
      <c r="D321" s="257"/>
      <c r="E321" s="357"/>
      <c r="F321" s="359"/>
    </row>
    <row r="322" spans="1:6" ht="6.95" customHeight="1" x14ac:dyDescent="0.2">
      <c r="A322" s="360"/>
      <c r="B322" s="224"/>
      <c r="C322" s="221"/>
      <c r="D322" s="257"/>
      <c r="E322" s="357"/>
      <c r="F322" s="359"/>
    </row>
    <row r="323" spans="1:6" ht="6.95" customHeight="1" x14ac:dyDescent="0.2">
      <c r="A323" s="360"/>
      <c r="B323" s="224"/>
      <c r="C323" s="221"/>
      <c r="D323" s="257"/>
      <c r="E323" s="358"/>
      <c r="F323" s="359"/>
    </row>
    <row r="324" spans="1:6" ht="6.95" customHeight="1" x14ac:dyDescent="0.2">
      <c r="A324" s="360">
        <v>14</v>
      </c>
      <c r="B324" s="254" t="s">
        <v>373</v>
      </c>
      <c r="C324" s="285" t="s">
        <v>91</v>
      </c>
      <c r="D324" s="221">
        <v>33</v>
      </c>
      <c r="E324" s="356"/>
      <c r="F324" s="359"/>
    </row>
    <row r="325" spans="1:6" ht="6.95" customHeight="1" x14ac:dyDescent="0.2">
      <c r="A325" s="360"/>
      <c r="B325" s="255"/>
      <c r="C325" s="286"/>
      <c r="D325" s="221"/>
      <c r="E325" s="357"/>
      <c r="F325" s="359"/>
    </row>
    <row r="326" spans="1:6" ht="6.95" customHeight="1" x14ac:dyDescent="0.2">
      <c r="A326" s="360"/>
      <c r="B326" s="255"/>
      <c r="C326" s="286"/>
      <c r="D326" s="221"/>
      <c r="E326" s="357"/>
      <c r="F326" s="359"/>
    </row>
    <row r="327" spans="1:6" ht="6.95" customHeight="1" x14ac:dyDescent="0.2">
      <c r="A327" s="360"/>
      <c r="B327" s="256"/>
      <c r="C327" s="287"/>
      <c r="D327" s="221"/>
      <c r="E327" s="358"/>
      <c r="F327" s="359"/>
    </row>
    <row r="328" spans="1:6" ht="6.95" customHeight="1" x14ac:dyDescent="0.2">
      <c r="A328" s="360">
        <v>15</v>
      </c>
      <c r="B328" s="254" t="s">
        <v>384</v>
      </c>
      <c r="C328" s="285" t="s">
        <v>133</v>
      </c>
      <c r="D328" s="221">
        <v>2.4</v>
      </c>
      <c r="E328" s="356"/>
      <c r="F328" s="359"/>
    </row>
    <row r="329" spans="1:6" ht="6.95" customHeight="1" x14ac:dyDescent="0.2">
      <c r="A329" s="360"/>
      <c r="B329" s="255"/>
      <c r="C329" s="286"/>
      <c r="D329" s="221"/>
      <c r="E329" s="357"/>
      <c r="F329" s="359"/>
    </row>
    <row r="330" spans="1:6" ht="6.95" customHeight="1" x14ac:dyDescent="0.2">
      <c r="A330" s="360"/>
      <c r="B330" s="255"/>
      <c r="C330" s="286"/>
      <c r="D330" s="221"/>
      <c r="E330" s="357"/>
      <c r="F330" s="359"/>
    </row>
    <row r="331" spans="1:6" ht="6.95" customHeight="1" x14ac:dyDescent="0.2">
      <c r="A331" s="360"/>
      <c r="B331" s="256"/>
      <c r="C331" s="287"/>
      <c r="D331" s="221"/>
      <c r="E331" s="358"/>
      <c r="F331" s="359"/>
    </row>
    <row r="332" spans="1:6" ht="6.95" customHeight="1" x14ac:dyDescent="0.2">
      <c r="A332" s="360">
        <v>16</v>
      </c>
      <c r="B332" s="224" t="s">
        <v>167</v>
      </c>
      <c r="C332" s="221" t="s">
        <v>133</v>
      </c>
      <c r="D332" s="257">
        <v>3.2</v>
      </c>
      <c r="E332" s="356"/>
      <c r="F332" s="359"/>
    </row>
    <row r="333" spans="1:6" ht="6.95" customHeight="1" x14ac:dyDescent="0.2">
      <c r="A333" s="360"/>
      <c r="B333" s="224"/>
      <c r="C333" s="221"/>
      <c r="D333" s="257"/>
      <c r="E333" s="357"/>
      <c r="F333" s="359"/>
    </row>
    <row r="334" spans="1:6" ht="6.95" customHeight="1" x14ac:dyDescent="0.2">
      <c r="A334" s="360"/>
      <c r="B334" s="224"/>
      <c r="C334" s="221"/>
      <c r="D334" s="257"/>
      <c r="E334" s="357"/>
      <c r="F334" s="359"/>
    </row>
    <row r="335" spans="1:6" ht="6.95" customHeight="1" x14ac:dyDescent="0.2">
      <c r="A335" s="360"/>
      <c r="B335" s="224"/>
      <c r="C335" s="221"/>
      <c r="D335" s="257"/>
      <c r="E335" s="358"/>
      <c r="F335" s="359"/>
    </row>
    <row r="336" spans="1:6" ht="6.95" customHeight="1" x14ac:dyDescent="0.2">
      <c r="A336" s="360">
        <v>17</v>
      </c>
      <c r="B336" s="254" t="s">
        <v>376</v>
      </c>
      <c r="C336" s="221" t="s">
        <v>90</v>
      </c>
      <c r="D336" s="221">
        <v>8</v>
      </c>
      <c r="E336" s="356"/>
      <c r="F336" s="359"/>
    </row>
    <row r="337" spans="1:6" ht="6.95" customHeight="1" x14ac:dyDescent="0.2">
      <c r="A337" s="360"/>
      <c r="B337" s="255"/>
      <c r="C337" s="221"/>
      <c r="D337" s="221"/>
      <c r="E337" s="357"/>
      <c r="F337" s="359"/>
    </row>
    <row r="338" spans="1:6" ht="6.95" customHeight="1" x14ac:dyDescent="0.2">
      <c r="A338" s="360"/>
      <c r="B338" s="255"/>
      <c r="C338" s="221"/>
      <c r="D338" s="221"/>
      <c r="E338" s="357"/>
      <c r="F338" s="359"/>
    </row>
    <row r="339" spans="1:6" ht="6.95" customHeight="1" x14ac:dyDescent="0.2">
      <c r="A339" s="360"/>
      <c r="B339" s="256"/>
      <c r="C339" s="221"/>
      <c r="D339" s="221"/>
      <c r="E339" s="358"/>
      <c r="F339" s="359"/>
    </row>
    <row r="340" spans="1:6" ht="6.95" customHeight="1" x14ac:dyDescent="0.2">
      <c r="A340" s="360">
        <v>18</v>
      </c>
      <c r="B340" s="254" t="s">
        <v>387</v>
      </c>
      <c r="C340" s="221" t="s">
        <v>29</v>
      </c>
      <c r="D340" s="221">
        <v>8</v>
      </c>
      <c r="E340" s="356"/>
      <c r="F340" s="359"/>
    </row>
    <row r="341" spans="1:6" ht="6.95" customHeight="1" x14ac:dyDescent="0.2">
      <c r="A341" s="360"/>
      <c r="B341" s="255"/>
      <c r="C341" s="221"/>
      <c r="D341" s="221"/>
      <c r="E341" s="357"/>
      <c r="F341" s="359"/>
    </row>
    <row r="342" spans="1:6" ht="6.95" customHeight="1" x14ac:dyDescent="0.2">
      <c r="A342" s="360"/>
      <c r="B342" s="255"/>
      <c r="C342" s="221"/>
      <c r="D342" s="221"/>
      <c r="E342" s="357"/>
      <c r="F342" s="359"/>
    </row>
    <row r="343" spans="1:6" ht="6.95" customHeight="1" x14ac:dyDescent="0.2">
      <c r="A343" s="360"/>
      <c r="B343" s="256"/>
      <c r="C343" s="221"/>
      <c r="D343" s="221"/>
      <c r="E343" s="358"/>
      <c r="F343" s="359"/>
    </row>
    <row r="344" spans="1:6" ht="6.95" customHeight="1" x14ac:dyDescent="0.2">
      <c r="A344" s="360">
        <v>19</v>
      </c>
      <c r="B344" s="224" t="s">
        <v>596</v>
      </c>
      <c r="C344" s="221" t="s">
        <v>30</v>
      </c>
      <c r="D344" s="221">
        <v>1.4350000000000001</v>
      </c>
      <c r="E344" s="356"/>
      <c r="F344" s="359"/>
    </row>
    <row r="345" spans="1:6" ht="6.95" customHeight="1" x14ac:dyDescent="0.2">
      <c r="A345" s="360"/>
      <c r="B345" s="224"/>
      <c r="C345" s="221"/>
      <c r="D345" s="221"/>
      <c r="E345" s="357"/>
      <c r="F345" s="359"/>
    </row>
    <row r="346" spans="1:6" ht="6.95" customHeight="1" x14ac:dyDescent="0.2">
      <c r="A346" s="360"/>
      <c r="B346" s="224"/>
      <c r="C346" s="221"/>
      <c r="D346" s="221"/>
      <c r="E346" s="357"/>
      <c r="F346" s="359"/>
    </row>
    <row r="347" spans="1:6" ht="6.95" customHeight="1" x14ac:dyDescent="0.2">
      <c r="A347" s="360"/>
      <c r="B347" s="224"/>
      <c r="C347" s="221"/>
      <c r="D347" s="221"/>
      <c r="E347" s="358"/>
      <c r="F347" s="359"/>
    </row>
    <row r="348" spans="1:6" ht="6.95" customHeight="1" x14ac:dyDescent="0.2">
      <c r="A348" s="360">
        <v>20</v>
      </c>
      <c r="B348" s="224" t="s">
        <v>598</v>
      </c>
      <c r="C348" s="221" t="s">
        <v>91</v>
      </c>
      <c r="D348" s="221">
        <v>1270</v>
      </c>
      <c r="E348" s="356"/>
      <c r="F348" s="359"/>
    </row>
    <row r="349" spans="1:6" ht="6.95" customHeight="1" x14ac:dyDescent="0.2">
      <c r="A349" s="360"/>
      <c r="B349" s="224"/>
      <c r="C349" s="221"/>
      <c r="D349" s="221"/>
      <c r="E349" s="357"/>
      <c r="F349" s="359"/>
    </row>
    <row r="350" spans="1:6" ht="6.95" customHeight="1" x14ac:dyDescent="0.2">
      <c r="A350" s="360"/>
      <c r="B350" s="224"/>
      <c r="C350" s="221"/>
      <c r="D350" s="221"/>
      <c r="E350" s="357"/>
      <c r="F350" s="359"/>
    </row>
    <row r="351" spans="1:6" ht="6.95" customHeight="1" x14ac:dyDescent="0.2">
      <c r="A351" s="360"/>
      <c r="B351" s="224"/>
      <c r="C351" s="221"/>
      <c r="D351" s="221"/>
      <c r="E351" s="358"/>
      <c r="F351" s="359"/>
    </row>
    <row r="352" spans="1:6" ht="6.95" customHeight="1" x14ac:dyDescent="0.2">
      <c r="A352" s="360">
        <v>21</v>
      </c>
      <c r="B352" s="199" t="s">
        <v>351</v>
      </c>
      <c r="C352" s="188" t="s">
        <v>30</v>
      </c>
      <c r="D352" s="202">
        <v>1.4350000000000001</v>
      </c>
      <c r="E352" s="356"/>
      <c r="F352" s="359"/>
    </row>
    <row r="353" spans="1:6" ht="6.95" customHeight="1" x14ac:dyDescent="0.2">
      <c r="A353" s="360"/>
      <c r="B353" s="200"/>
      <c r="C353" s="188"/>
      <c r="D353" s="202"/>
      <c r="E353" s="357"/>
      <c r="F353" s="359"/>
    </row>
    <row r="354" spans="1:6" ht="6.95" customHeight="1" x14ac:dyDescent="0.2">
      <c r="A354" s="360"/>
      <c r="B354" s="200"/>
      <c r="C354" s="188"/>
      <c r="D354" s="202"/>
      <c r="E354" s="357"/>
      <c r="F354" s="359"/>
    </row>
    <row r="355" spans="1:6" ht="6.95" customHeight="1" x14ac:dyDescent="0.2">
      <c r="A355" s="360"/>
      <c r="B355" s="201"/>
      <c r="C355" s="188"/>
      <c r="D355" s="202"/>
      <c r="E355" s="358"/>
      <c r="F355" s="359"/>
    </row>
    <row r="356" spans="1:6" ht="6.95" customHeight="1" x14ac:dyDescent="0.2">
      <c r="A356" s="360">
        <v>22</v>
      </c>
      <c r="B356" s="254" t="s">
        <v>389</v>
      </c>
      <c r="C356" s="221" t="s">
        <v>90</v>
      </c>
      <c r="D356" s="221">
        <v>172.8</v>
      </c>
      <c r="E356" s="356"/>
      <c r="F356" s="359"/>
    </row>
    <row r="357" spans="1:6" ht="6.95" customHeight="1" x14ac:dyDescent="0.2">
      <c r="A357" s="360"/>
      <c r="B357" s="255"/>
      <c r="C357" s="221"/>
      <c r="D357" s="221"/>
      <c r="E357" s="357"/>
      <c r="F357" s="359"/>
    </row>
    <row r="358" spans="1:6" ht="6.95" customHeight="1" x14ac:dyDescent="0.2">
      <c r="A358" s="360"/>
      <c r="B358" s="255"/>
      <c r="C358" s="221"/>
      <c r="D358" s="221"/>
      <c r="E358" s="357"/>
      <c r="F358" s="359"/>
    </row>
    <row r="359" spans="1:6" ht="6.95" customHeight="1" x14ac:dyDescent="0.2">
      <c r="A359" s="360"/>
      <c r="B359" s="256"/>
      <c r="C359" s="221"/>
      <c r="D359" s="221"/>
      <c r="E359" s="358"/>
      <c r="F359" s="359"/>
    </row>
    <row r="360" spans="1:6" ht="6.95" customHeight="1" x14ac:dyDescent="0.2">
      <c r="A360" s="360">
        <v>23</v>
      </c>
      <c r="B360" s="254" t="s">
        <v>391</v>
      </c>
      <c r="C360" s="221" t="s">
        <v>91</v>
      </c>
      <c r="D360" s="221">
        <v>1440</v>
      </c>
      <c r="E360" s="356"/>
      <c r="F360" s="359"/>
    </row>
    <row r="361" spans="1:6" ht="6.95" customHeight="1" x14ac:dyDescent="0.2">
      <c r="A361" s="360"/>
      <c r="B361" s="255"/>
      <c r="C361" s="221"/>
      <c r="D361" s="221"/>
      <c r="E361" s="357"/>
      <c r="F361" s="359"/>
    </row>
    <row r="362" spans="1:6" ht="6.95" customHeight="1" x14ac:dyDescent="0.2">
      <c r="A362" s="360"/>
      <c r="B362" s="255"/>
      <c r="C362" s="221"/>
      <c r="D362" s="221"/>
      <c r="E362" s="357"/>
      <c r="F362" s="359"/>
    </row>
    <row r="363" spans="1:6" ht="6.95" customHeight="1" x14ac:dyDescent="0.2">
      <c r="A363" s="360"/>
      <c r="B363" s="256"/>
      <c r="C363" s="221"/>
      <c r="D363" s="221"/>
      <c r="E363" s="358"/>
      <c r="F363" s="359"/>
    </row>
    <row r="364" spans="1:6" ht="6.95" customHeight="1" x14ac:dyDescent="0.2">
      <c r="A364" s="360"/>
      <c r="B364" s="282" t="s">
        <v>152</v>
      </c>
      <c r="C364" s="221"/>
      <c r="D364" s="221"/>
      <c r="E364" s="356"/>
      <c r="F364" s="359"/>
    </row>
    <row r="365" spans="1:6" ht="6.95" customHeight="1" x14ac:dyDescent="0.2">
      <c r="A365" s="360"/>
      <c r="B365" s="283"/>
      <c r="C365" s="221"/>
      <c r="D365" s="221"/>
      <c r="E365" s="357"/>
      <c r="F365" s="359"/>
    </row>
    <row r="366" spans="1:6" ht="6.95" customHeight="1" x14ac:dyDescent="0.2">
      <c r="A366" s="360"/>
      <c r="B366" s="283"/>
      <c r="C366" s="221"/>
      <c r="D366" s="221"/>
      <c r="E366" s="357"/>
      <c r="F366" s="359"/>
    </row>
    <row r="367" spans="1:6" ht="6.95" customHeight="1" x14ac:dyDescent="0.2">
      <c r="A367" s="360"/>
      <c r="B367" s="284"/>
      <c r="C367" s="221"/>
      <c r="D367" s="221"/>
      <c r="E367" s="358"/>
      <c r="F367" s="359"/>
    </row>
    <row r="368" spans="1:6" ht="6.95" customHeight="1" x14ac:dyDescent="0.2">
      <c r="A368" s="360">
        <v>1</v>
      </c>
      <c r="B368" s="254" t="s">
        <v>392</v>
      </c>
      <c r="C368" s="221" t="s">
        <v>91</v>
      </c>
      <c r="D368" s="221">
        <v>78.599999999999994</v>
      </c>
      <c r="E368" s="356"/>
      <c r="F368" s="359"/>
    </row>
    <row r="369" spans="1:6" ht="6.95" customHeight="1" x14ac:dyDescent="0.2">
      <c r="A369" s="360"/>
      <c r="B369" s="255"/>
      <c r="C369" s="221"/>
      <c r="D369" s="221"/>
      <c r="E369" s="357"/>
      <c r="F369" s="359"/>
    </row>
    <row r="370" spans="1:6" ht="6.95" customHeight="1" x14ac:dyDescent="0.2">
      <c r="A370" s="360"/>
      <c r="B370" s="255"/>
      <c r="C370" s="221"/>
      <c r="D370" s="221"/>
      <c r="E370" s="357"/>
      <c r="F370" s="359"/>
    </row>
    <row r="371" spans="1:6" ht="6.95" customHeight="1" x14ac:dyDescent="0.2">
      <c r="A371" s="360"/>
      <c r="B371" s="256"/>
      <c r="C371" s="221"/>
      <c r="D371" s="221"/>
      <c r="E371" s="358"/>
      <c r="F371" s="359"/>
    </row>
    <row r="372" spans="1:6" ht="6.95" customHeight="1" x14ac:dyDescent="0.2">
      <c r="A372" s="360">
        <v>2</v>
      </c>
      <c r="B372" s="265" t="s">
        <v>184</v>
      </c>
      <c r="C372" s="221" t="s">
        <v>32</v>
      </c>
      <c r="D372" s="257">
        <v>122</v>
      </c>
      <c r="E372" s="356"/>
      <c r="F372" s="359"/>
    </row>
    <row r="373" spans="1:6" ht="6.95" customHeight="1" x14ac:dyDescent="0.2">
      <c r="A373" s="360"/>
      <c r="B373" s="266"/>
      <c r="C373" s="221"/>
      <c r="D373" s="257"/>
      <c r="E373" s="357"/>
      <c r="F373" s="359"/>
    </row>
    <row r="374" spans="1:6" ht="6.95" customHeight="1" x14ac:dyDescent="0.2">
      <c r="A374" s="360"/>
      <c r="B374" s="266"/>
      <c r="C374" s="221"/>
      <c r="D374" s="257"/>
      <c r="E374" s="357"/>
      <c r="F374" s="359"/>
    </row>
    <row r="375" spans="1:6" ht="6.95" customHeight="1" x14ac:dyDescent="0.2">
      <c r="A375" s="360"/>
      <c r="B375" s="250"/>
      <c r="C375" s="221"/>
      <c r="D375" s="257"/>
      <c r="E375" s="358"/>
      <c r="F375" s="359"/>
    </row>
    <row r="376" spans="1:6" ht="6.95" customHeight="1" x14ac:dyDescent="0.2">
      <c r="A376" s="360">
        <v>3</v>
      </c>
      <c r="B376" s="293" t="s">
        <v>365</v>
      </c>
      <c r="C376" s="224" t="s">
        <v>90</v>
      </c>
      <c r="D376" s="307">
        <v>370</v>
      </c>
      <c r="E376" s="356"/>
      <c r="F376" s="359"/>
    </row>
    <row r="377" spans="1:6" ht="6.95" customHeight="1" x14ac:dyDescent="0.2">
      <c r="A377" s="360"/>
      <c r="B377" s="294"/>
      <c r="C377" s="221"/>
      <c r="D377" s="307"/>
      <c r="E377" s="357"/>
      <c r="F377" s="359"/>
    </row>
    <row r="378" spans="1:6" ht="6.95" customHeight="1" x14ac:dyDescent="0.2">
      <c r="A378" s="360"/>
      <c r="B378" s="294"/>
      <c r="C378" s="221"/>
      <c r="D378" s="307"/>
      <c r="E378" s="357"/>
      <c r="F378" s="359"/>
    </row>
    <row r="379" spans="1:6" ht="6.95" customHeight="1" x14ac:dyDescent="0.2">
      <c r="A379" s="360"/>
      <c r="B379" s="314"/>
      <c r="C379" s="221"/>
      <c r="D379" s="307"/>
      <c r="E379" s="358"/>
      <c r="F379" s="359"/>
    </row>
    <row r="380" spans="1:6" ht="6.95" customHeight="1" x14ac:dyDescent="0.2">
      <c r="A380" s="360">
        <v>4</v>
      </c>
      <c r="B380" s="265" t="s">
        <v>394</v>
      </c>
      <c r="C380" s="224" t="s">
        <v>90</v>
      </c>
      <c r="D380" s="307">
        <v>108</v>
      </c>
      <c r="E380" s="356"/>
      <c r="F380" s="359"/>
    </row>
    <row r="381" spans="1:6" ht="6.95" customHeight="1" x14ac:dyDescent="0.2">
      <c r="A381" s="360"/>
      <c r="B381" s="266"/>
      <c r="C381" s="221"/>
      <c r="D381" s="307"/>
      <c r="E381" s="357"/>
      <c r="F381" s="359"/>
    </row>
    <row r="382" spans="1:6" ht="6.95" customHeight="1" x14ac:dyDescent="0.2">
      <c r="A382" s="360"/>
      <c r="B382" s="266"/>
      <c r="C382" s="221"/>
      <c r="D382" s="307"/>
      <c r="E382" s="357"/>
      <c r="F382" s="359"/>
    </row>
    <row r="383" spans="1:6" ht="6.95" customHeight="1" x14ac:dyDescent="0.2">
      <c r="A383" s="360"/>
      <c r="B383" s="250"/>
      <c r="C383" s="221"/>
      <c r="D383" s="307"/>
      <c r="E383" s="358"/>
      <c r="F383" s="359"/>
    </row>
    <row r="384" spans="1:6" ht="6.95" customHeight="1" x14ac:dyDescent="0.2">
      <c r="A384" s="360">
        <v>5</v>
      </c>
      <c r="B384" s="272" t="s">
        <v>396</v>
      </c>
      <c r="C384" s="221" t="s">
        <v>90</v>
      </c>
      <c r="D384" s="221">
        <v>31.6</v>
      </c>
      <c r="E384" s="356"/>
      <c r="F384" s="359"/>
    </row>
    <row r="385" spans="1:6" ht="6.95" customHeight="1" x14ac:dyDescent="0.2">
      <c r="A385" s="360"/>
      <c r="B385" s="272"/>
      <c r="C385" s="221"/>
      <c r="D385" s="221"/>
      <c r="E385" s="357"/>
      <c r="F385" s="359"/>
    </row>
    <row r="386" spans="1:6" ht="6.95" customHeight="1" x14ac:dyDescent="0.2">
      <c r="A386" s="360"/>
      <c r="B386" s="272"/>
      <c r="C386" s="221"/>
      <c r="D386" s="221"/>
      <c r="E386" s="357"/>
      <c r="F386" s="359"/>
    </row>
    <row r="387" spans="1:6" ht="6.95" customHeight="1" x14ac:dyDescent="0.2">
      <c r="A387" s="360"/>
      <c r="B387" s="272"/>
      <c r="C387" s="221"/>
      <c r="D387" s="221"/>
      <c r="E387" s="358"/>
      <c r="F387" s="359"/>
    </row>
    <row r="388" spans="1:6" ht="6.95" customHeight="1" x14ac:dyDescent="0.2">
      <c r="A388" s="360">
        <v>6</v>
      </c>
      <c r="B388" s="272" t="s">
        <v>397</v>
      </c>
      <c r="C388" s="224" t="s">
        <v>90</v>
      </c>
      <c r="D388" s="221">
        <v>31.6</v>
      </c>
      <c r="E388" s="356"/>
      <c r="F388" s="359"/>
    </row>
    <row r="389" spans="1:6" ht="6.95" customHeight="1" x14ac:dyDescent="0.2">
      <c r="A389" s="360"/>
      <c r="B389" s="272"/>
      <c r="C389" s="221"/>
      <c r="D389" s="221"/>
      <c r="E389" s="357"/>
      <c r="F389" s="359"/>
    </row>
    <row r="390" spans="1:6" ht="6.95" customHeight="1" x14ac:dyDescent="0.2">
      <c r="A390" s="360"/>
      <c r="B390" s="272"/>
      <c r="C390" s="221"/>
      <c r="D390" s="221"/>
      <c r="E390" s="357"/>
      <c r="F390" s="359"/>
    </row>
    <row r="391" spans="1:6" ht="6.95" customHeight="1" x14ac:dyDescent="0.2">
      <c r="A391" s="360"/>
      <c r="B391" s="272"/>
      <c r="C391" s="221"/>
      <c r="D391" s="221"/>
      <c r="E391" s="358"/>
      <c r="F391" s="359"/>
    </row>
    <row r="392" spans="1:6" ht="6.95" customHeight="1" x14ac:dyDescent="0.2">
      <c r="A392" s="360">
        <v>7</v>
      </c>
      <c r="B392" s="272" t="s">
        <v>398</v>
      </c>
      <c r="C392" s="288" t="s">
        <v>90</v>
      </c>
      <c r="D392" s="221">
        <v>90</v>
      </c>
      <c r="E392" s="356"/>
      <c r="F392" s="359"/>
    </row>
    <row r="393" spans="1:6" ht="6.95" customHeight="1" x14ac:dyDescent="0.2">
      <c r="A393" s="360"/>
      <c r="B393" s="272"/>
      <c r="C393" s="289"/>
      <c r="D393" s="221"/>
      <c r="E393" s="357"/>
      <c r="F393" s="359"/>
    </row>
    <row r="394" spans="1:6" ht="6.95" customHeight="1" x14ac:dyDescent="0.2">
      <c r="A394" s="360"/>
      <c r="B394" s="272"/>
      <c r="C394" s="289"/>
      <c r="D394" s="221"/>
      <c r="E394" s="357"/>
      <c r="F394" s="359"/>
    </row>
    <row r="395" spans="1:6" ht="6.95" customHeight="1" x14ac:dyDescent="0.2">
      <c r="A395" s="360"/>
      <c r="B395" s="272"/>
      <c r="C395" s="251"/>
      <c r="D395" s="221"/>
      <c r="E395" s="358"/>
      <c r="F395" s="359"/>
    </row>
    <row r="396" spans="1:6" ht="6.95" customHeight="1" x14ac:dyDescent="0.2">
      <c r="A396" s="360">
        <v>8</v>
      </c>
      <c r="B396" s="254" t="s">
        <v>399</v>
      </c>
      <c r="C396" s="224" t="s">
        <v>90</v>
      </c>
      <c r="D396" s="221">
        <v>60.7</v>
      </c>
      <c r="E396" s="356"/>
      <c r="F396" s="359"/>
    </row>
    <row r="397" spans="1:6" ht="6.95" customHeight="1" x14ac:dyDescent="0.2">
      <c r="A397" s="360"/>
      <c r="B397" s="255"/>
      <c r="C397" s="221"/>
      <c r="D397" s="221"/>
      <c r="E397" s="357"/>
      <c r="F397" s="359"/>
    </row>
    <row r="398" spans="1:6" ht="6.95" customHeight="1" x14ac:dyDescent="0.2">
      <c r="A398" s="360"/>
      <c r="B398" s="255"/>
      <c r="C398" s="221"/>
      <c r="D398" s="221"/>
      <c r="E398" s="357"/>
      <c r="F398" s="359"/>
    </row>
    <row r="399" spans="1:6" ht="6.95" customHeight="1" x14ac:dyDescent="0.2">
      <c r="A399" s="360"/>
      <c r="B399" s="256"/>
      <c r="C399" s="221"/>
      <c r="D399" s="221"/>
      <c r="E399" s="358"/>
      <c r="F399" s="359"/>
    </row>
    <row r="400" spans="1:6" ht="6.95" customHeight="1" x14ac:dyDescent="0.2">
      <c r="A400" s="360">
        <v>9</v>
      </c>
      <c r="B400" s="254" t="s">
        <v>400</v>
      </c>
      <c r="C400" s="224" t="s">
        <v>88</v>
      </c>
      <c r="D400" s="221">
        <v>15</v>
      </c>
      <c r="E400" s="356"/>
      <c r="F400" s="359"/>
    </row>
    <row r="401" spans="1:6" ht="6.95" customHeight="1" x14ac:dyDescent="0.2">
      <c r="A401" s="360"/>
      <c r="B401" s="255"/>
      <c r="C401" s="221"/>
      <c r="D401" s="221"/>
      <c r="E401" s="357"/>
      <c r="F401" s="359"/>
    </row>
    <row r="402" spans="1:6" ht="6.95" customHeight="1" x14ac:dyDescent="0.2">
      <c r="A402" s="360"/>
      <c r="B402" s="255"/>
      <c r="C402" s="221"/>
      <c r="D402" s="221"/>
      <c r="E402" s="357"/>
      <c r="F402" s="359"/>
    </row>
    <row r="403" spans="1:6" ht="6.95" customHeight="1" x14ac:dyDescent="0.2">
      <c r="A403" s="360"/>
      <c r="B403" s="256"/>
      <c r="C403" s="221"/>
      <c r="D403" s="221"/>
      <c r="E403" s="358"/>
      <c r="F403" s="359"/>
    </row>
    <row r="404" spans="1:6" ht="6.95" customHeight="1" x14ac:dyDescent="0.2">
      <c r="A404" s="360">
        <v>10</v>
      </c>
      <c r="B404" s="265" t="s">
        <v>402</v>
      </c>
      <c r="C404" s="221" t="s">
        <v>90</v>
      </c>
      <c r="D404" s="221">
        <v>13.13</v>
      </c>
      <c r="E404" s="356"/>
      <c r="F404" s="359"/>
    </row>
    <row r="405" spans="1:6" ht="6.95" customHeight="1" x14ac:dyDescent="0.2">
      <c r="A405" s="360"/>
      <c r="B405" s="266"/>
      <c r="C405" s="221"/>
      <c r="D405" s="221"/>
      <c r="E405" s="357"/>
      <c r="F405" s="359"/>
    </row>
    <row r="406" spans="1:6" ht="6.95" customHeight="1" x14ac:dyDescent="0.2">
      <c r="A406" s="360"/>
      <c r="B406" s="266"/>
      <c r="C406" s="221"/>
      <c r="D406" s="221"/>
      <c r="E406" s="357"/>
      <c r="F406" s="359"/>
    </row>
    <row r="407" spans="1:6" ht="6.95" customHeight="1" x14ac:dyDescent="0.2">
      <c r="A407" s="360"/>
      <c r="B407" s="250"/>
      <c r="C407" s="221"/>
      <c r="D407" s="221"/>
      <c r="E407" s="358"/>
      <c r="F407" s="359"/>
    </row>
    <row r="408" spans="1:6" ht="6.95" customHeight="1" x14ac:dyDescent="0.2">
      <c r="A408" s="360">
        <v>11</v>
      </c>
      <c r="B408" s="265" t="s">
        <v>403</v>
      </c>
      <c r="C408" s="221" t="s">
        <v>90</v>
      </c>
      <c r="D408" s="221">
        <v>11.2</v>
      </c>
      <c r="E408" s="356"/>
      <c r="F408" s="359"/>
    </row>
    <row r="409" spans="1:6" ht="6.95" customHeight="1" x14ac:dyDescent="0.2">
      <c r="A409" s="360"/>
      <c r="B409" s="266"/>
      <c r="C409" s="221"/>
      <c r="D409" s="221"/>
      <c r="E409" s="357"/>
      <c r="F409" s="359"/>
    </row>
    <row r="410" spans="1:6" ht="6.95" customHeight="1" x14ac:dyDescent="0.2">
      <c r="A410" s="360"/>
      <c r="B410" s="266"/>
      <c r="C410" s="221"/>
      <c r="D410" s="221"/>
      <c r="E410" s="357"/>
      <c r="F410" s="359"/>
    </row>
    <row r="411" spans="1:6" ht="6.95" customHeight="1" x14ac:dyDescent="0.2">
      <c r="A411" s="360"/>
      <c r="B411" s="250"/>
      <c r="C411" s="221"/>
      <c r="D411" s="221"/>
      <c r="E411" s="358"/>
      <c r="F411" s="359"/>
    </row>
    <row r="412" spans="1:6" ht="6.95" customHeight="1" x14ac:dyDescent="0.2">
      <c r="A412" s="360">
        <v>12</v>
      </c>
      <c r="B412" s="254" t="s">
        <v>405</v>
      </c>
      <c r="C412" s="221" t="s">
        <v>30</v>
      </c>
      <c r="D412" s="221">
        <v>74.5</v>
      </c>
      <c r="E412" s="356"/>
      <c r="F412" s="359"/>
    </row>
    <row r="413" spans="1:6" ht="6.95" customHeight="1" x14ac:dyDescent="0.2">
      <c r="A413" s="360"/>
      <c r="B413" s="255"/>
      <c r="C413" s="221"/>
      <c r="D413" s="221"/>
      <c r="E413" s="357"/>
      <c r="F413" s="359"/>
    </row>
    <row r="414" spans="1:6" ht="6.95" customHeight="1" x14ac:dyDescent="0.2">
      <c r="A414" s="360"/>
      <c r="B414" s="255"/>
      <c r="C414" s="221"/>
      <c r="D414" s="221"/>
      <c r="E414" s="357"/>
      <c r="F414" s="359"/>
    </row>
    <row r="415" spans="1:6" ht="6.95" customHeight="1" x14ac:dyDescent="0.2">
      <c r="A415" s="360"/>
      <c r="B415" s="256"/>
      <c r="C415" s="221"/>
      <c r="D415" s="221"/>
      <c r="E415" s="358"/>
      <c r="F415" s="359"/>
    </row>
    <row r="416" spans="1:6" ht="6.95" customHeight="1" x14ac:dyDescent="0.2">
      <c r="A416" s="360"/>
      <c r="B416" s="282" t="s">
        <v>406</v>
      </c>
      <c r="C416" s="221"/>
      <c r="D416" s="221"/>
      <c r="E416" s="356"/>
      <c r="F416" s="359"/>
    </row>
    <row r="417" spans="1:6" ht="6.95" customHeight="1" x14ac:dyDescent="0.2">
      <c r="A417" s="360"/>
      <c r="B417" s="283"/>
      <c r="C417" s="221"/>
      <c r="D417" s="221"/>
      <c r="E417" s="357"/>
      <c r="F417" s="359"/>
    </row>
    <row r="418" spans="1:6" ht="6.95" customHeight="1" x14ac:dyDescent="0.2">
      <c r="A418" s="360"/>
      <c r="B418" s="283"/>
      <c r="C418" s="221"/>
      <c r="D418" s="221"/>
      <c r="E418" s="357"/>
      <c r="F418" s="359"/>
    </row>
    <row r="419" spans="1:6" ht="6.95" customHeight="1" x14ac:dyDescent="0.2">
      <c r="A419" s="360"/>
      <c r="B419" s="284"/>
      <c r="C419" s="221"/>
      <c r="D419" s="221"/>
      <c r="E419" s="358"/>
      <c r="F419" s="359"/>
    </row>
    <row r="420" spans="1:6" ht="6.95" customHeight="1" x14ac:dyDescent="0.2">
      <c r="A420" s="360">
        <v>1</v>
      </c>
      <c r="B420" s="254" t="s">
        <v>407</v>
      </c>
      <c r="C420" s="221" t="s">
        <v>29</v>
      </c>
      <c r="D420" s="221">
        <v>56</v>
      </c>
      <c r="E420" s="356"/>
      <c r="F420" s="359"/>
    </row>
    <row r="421" spans="1:6" ht="6.95" customHeight="1" x14ac:dyDescent="0.2">
      <c r="A421" s="360"/>
      <c r="B421" s="255"/>
      <c r="C421" s="221"/>
      <c r="D421" s="221"/>
      <c r="E421" s="357"/>
      <c r="F421" s="359"/>
    </row>
    <row r="422" spans="1:6" ht="6.95" customHeight="1" x14ac:dyDescent="0.2">
      <c r="A422" s="360"/>
      <c r="B422" s="255"/>
      <c r="C422" s="221"/>
      <c r="D422" s="221"/>
      <c r="E422" s="357"/>
      <c r="F422" s="359"/>
    </row>
    <row r="423" spans="1:6" ht="6.95" customHeight="1" x14ac:dyDescent="0.2">
      <c r="A423" s="360"/>
      <c r="B423" s="256"/>
      <c r="C423" s="221"/>
      <c r="D423" s="221"/>
      <c r="E423" s="358"/>
      <c r="F423" s="359"/>
    </row>
    <row r="424" spans="1:6" ht="6.95" customHeight="1" x14ac:dyDescent="0.2">
      <c r="A424" s="360">
        <v>2</v>
      </c>
      <c r="B424" s="254" t="s">
        <v>408</v>
      </c>
      <c r="C424" s="221" t="s">
        <v>133</v>
      </c>
      <c r="D424" s="221">
        <v>100</v>
      </c>
      <c r="E424" s="356"/>
      <c r="F424" s="359"/>
    </row>
    <row r="425" spans="1:6" ht="6.95" customHeight="1" x14ac:dyDescent="0.2">
      <c r="A425" s="360"/>
      <c r="B425" s="255"/>
      <c r="C425" s="221"/>
      <c r="D425" s="221"/>
      <c r="E425" s="357"/>
      <c r="F425" s="359"/>
    </row>
    <row r="426" spans="1:6" ht="6.95" customHeight="1" x14ac:dyDescent="0.2">
      <c r="A426" s="360"/>
      <c r="B426" s="255"/>
      <c r="C426" s="221"/>
      <c r="D426" s="221"/>
      <c r="E426" s="357"/>
      <c r="F426" s="359"/>
    </row>
    <row r="427" spans="1:6" ht="6.95" customHeight="1" x14ac:dyDescent="0.2">
      <c r="A427" s="360"/>
      <c r="B427" s="256"/>
      <c r="C427" s="221"/>
      <c r="D427" s="221"/>
      <c r="E427" s="358"/>
      <c r="F427" s="359"/>
    </row>
    <row r="428" spans="1:6" ht="6.95" customHeight="1" x14ac:dyDescent="0.2">
      <c r="A428" s="360">
        <v>3</v>
      </c>
      <c r="B428" s="254" t="s">
        <v>410</v>
      </c>
      <c r="C428" s="224" t="s">
        <v>88</v>
      </c>
      <c r="D428" s="221">
        <v>1</v>
      </c>
      <c r="E428" s="356"/>
      <c r="F428" s="359"/>
    </row>
    <row r="429" spans="1:6" ht="6.95" customHeight="1" x14ac:dyDescent="0.2">
      <c r="A429" s="360"/>
      <c r="B429" s="255"/>
      <c r="C429" s="221"/>
      <c r="D429" s="221"/>
      <c r="E429" s="357"/>
      <c r="F429" s="359"/>
    </row>
    <row r="430" spans="1:6" ht="6.95" customHeight="1" x14ac:dyDescent="0.2">
      <c r="A430" s="360"/>
      <c r="B430" s="255"/>
      <c r="C430" s="221"/>
      <c r="D430" s="221"/>
      <c r="E430" s="357"/>
      <c r="F430" s="359"/>
    </row>
    <row r="431" spans="1:6" ht="6.95" customHeight="1" x14ac:dyDescent="0.2">
      <c r="A431" s="360"/>
      <c r="B431" s="256"/>
      <c r="C431" s="221"/>
      <c r="D431" s="221"/>
      <c r="E431" s="358"/>
      <c r="F431" s="359"/>
    </row>
    <row r="432" spans="1:6" ht="6.95" customHeight="1" x14ac:dyDescent="0.2">
      <c r="A432" s="360">
        <v>4</v>
      </c>
      <c r="B432" s="265" t="s">
        <v>167</v>
      </c>
      <c r="C432" s="221" t="s">
        <v>30</v>
      </c>
      <c r="D432" s="309">
        <v>3.3599999999999998E-2</v>
      </c>
      <c r="E432" s="356"/>
      <c r="F432" s="359"/>
    </row>
    <row r="433" spans="1:6" ht="6.95" customHeight="1" x14ac:dyDescent="0.2">
      <c r="A433" s="360"/>
      <c r="B433" s="266"/>
      <c r="C433" s="221"/>
      <c r="D433" s="309"/>
      <c r="E433" s="357"/>
      <c r="F433" s="359"/>
    </row>
    <row r="434" spans="1:6" ht="6.95" customHeight="1" x14ac:dyDescent="0.2">
      <c r="A434" s="360"/>
      <c r="B434" s="266"/>
      <c r="C434" s="221"/>
      <c r="D434" s="309"/>
      <c r="E434" s="357"/>
      <c r="F434" s="359"/>
    </row>
    <row r="435" spans="1:6" ht="6.95" customHeight="1" x14ac:dyDescent="0.2">
      <c r="A435" s="360"/>
      <c r="B435" s="250"/>
      <c r="C435" s="221"/>
      <c r="D435" s="309"/>
      <c r="E435" s="358"/>
      <c r="F435" s="359"/>
    </row>
    <row r="436" spans="1:6" ht="6.95" customHeight="1" x14ac:dyDescent="0.2">
      <c r="A436" s="360">
        <v>5</v>
      </c>
      <c r="B436" s="265" t="s">
        <v>156</v>
      </c>
      <c r="C436" s="221" t="s">
        <v>30</v>
      </c>
      <c r="D436" s="309">
        <v>1.12E-2</v>
      </c>
      <c r="E436" s="356"/>
      <c r="F436" s="359"/>
    </row>
    <row r="437" spans="1:6" ht="6.95" customHeight="1" x14ac:dyDescent="0.2">
      <c r="A437" s="360"/>
      <c r="B437" s="266"/>
      <c r="C437" s="221"/>
      <c r="D437" s="309"/>
      <c r="E437" s="357"/>
      <c r="F437" s="359"/>
    </row>
    <row r="438" spans="1:6" ht="6.95" customHeight="1" x14ac:dyDescent="0.2">
      <c r="A438" s="360"/>
      <c r="B438" s="266"/>
      <c r="C438" s="221"/>
      <c r="D438" s="309"/>
      <c r="E438" s="357"/>
      <c r="F438" s="359"/>
    </row>
    <row r="439" spans="1:6" ht="6.95" customHeight="1" x14ac:dyDescent="0.2">
      <c r="A439" s="360"/>
      <c r="B439" s="250"/>
      <c r="C439" s="221"/>
      <c r="D439" s="309"/>
      <c r="E439" s="358"/>
      <c r="F439" s="359"/>
    </row>
    <row r="440" spans="1:6" ht="6.95" customHeight="1" x14ac:dyDescent="0.2">
      <c r="A440" s="360">
        <v>6</v>
      </c>
      <c r="B440" s="265" t="s">
        <v>279</v>
      </c>
      <c r="C440" s="221" t="s">
        <v>30</v>
      </c>
      <c r="D440" s="203">
        <v>0.03</v>
      </c>
      <c r="E440" s="356"/>
      <c r="F440" s="359"/>
    </row>
    <row r="441" spans="1:6" ht="6.95" customHeight="1" x14ac:dyDescent="0.2">
      <c r="A441" s="360"/>
      <c r="B441" s="266"/>
      <c r="C441" s="221"/>
      <c r="D441" s="203"/>
      <c r="E441" s="357"/>
      <c r="F441" s="359"/>
    </row>
    <row r="442" spans="1:6" ht="6.95" customHeight="1" x14ac:dyDescent="0.2">
      <c r="A442" s="360"/>
      <c r="B442" s="266"/>
      <c r="C442" s="221"/>
      <c r="D442" s="203"/>
      <c r="E442" s="357"/>
      <c r="F442" s="359"/>
    </row>
    <row r="443" spans="1:6" ht="6.95" customHeight="1" x14ac:dyDescent="0.2">
      <c r="A443" s="360"/>
      <c r="B443" s="250"/>
      <c r="C443" s="221"/>
      <c r="D443" s="203"/>
      <c r="E443" s="358"/>
      <c r="F443" s="359"/>
    </row>
    <row r="444" spans="1:6" ht="6.95" customHeight="1" x14ac:dyDescent="0.2">
      <c r="A444" s="360"/>
      <c r="B444" s="282" t="s">
        <v>121</v>
      </c>
      <c r="C444" s="221"/>
      <c r="D444" s="221"/>
      <c r="E444" s="356"/>
      <c r="F444" s="359"/>
    </row>
    <row r="445" spans="1:6" ht="6.95" customHeight="1" x14ac:dyDescent="0.2">
      <c r="A445" s="360"/>
      <c r="B445" s="283"/>
      <c r="C445" s="221"/>
      <c r="D445" s="221"/>
      <c r="E445" s="357"/>
      <c r="F445" s="359"/>
    </row>
    <row r="446" spans="1:6" ht="6.95" customHeight="1" x14ac:dyDescent="0.2">
      <c r="A446" s="360"/>
      <c r="B446" s="283"/>
      <c r="C446" s="221"/>
      <c r="D446" s="221"/>
      <c r="E446" s="357"/>
      <c r="F446" s="359"/>
    </row>
    <row r="447" spans="1:6" ht="6.95" customHeight="1" x14ac:dyDescent="0.2">
      <c r="A447" s="360"/>
      <c r="B447" s="284"/>
      <c r="C447" s="221"/>
      <c r="D447" s="221"/>
      <c r="E447" s="358"/>
      <c r="F447" s="359"/>
    </row>
    <row r="448" spans="1:6" ht="6.95" customHeight="1" x14ac:dyDescent="0.2">
      <c r="A448" s="360">
        <v>1</v>
      </c>
      <c r="B448" s="265" t="s">
        <v>159</v>
      </c>
      <c r="C448" s="221" t="s">
        <v>90</v>
      </c>
      <c r="D448" s="221">
        <v>157</v>
      </c>
      <c r="E448" s="356"/>
      <c r="F448" s="359"/>
    </row>
    <row r="449" spans="1:6" ht="6.95" customHeight="1" x14ac:dyDescent="0.2">
      <c r="A449" s="360"/>
      <c r="B449" s="266"/>
      <c r="C449" s="221"/>
      <c r="D449" s="221"/>
      <c r="E449" s="357"/>
      <c r="F449" s="359"/>
    </row>
    <row r="450" spans="1:6" ht="6.95" customHeight="1" x14ac:dyDescent="0.2">
      <c r="A450" s="360"/>
      <c r="B450" s="266"/>
      <c r="C450" s="221"/>
      <c r="D450" s="221"/>
      <c r="E450" s="357"/>
      <c r="F450" s="359"/>
    </row>
    <row r="451" spans="1:6" ht="6.95" customHeight="1" x14ac:dyDescent="0.2">
      <c r="A451" s="360"/>
      <c r="B451" s="313"/>
      <c r="C451" s="221"/>
      <c r="D451" s="221"/>
      <c r="E451" s="358"/>
      <c r="F451" s="359"/>
    </row>
    <row r="452" spans="1:6" ht="6.95" customHeight="1" x14ac:dyDescent="0.2">
      <c r="A452" s="360">
        <v>2</v>
      </c>
      <c r="B452" s="296" t="s">
        <v>160</v>
      </c>
      <c r="C452" s="221" t="s">
        <v>30</v>
      </c>
      <c r="D452" s="309">
        <v>0.19</v>
      </c>
      <c r="E452" s="356"/>
      <c r="F452" s="359"/>
    </row>
    <row r="453" spans="1:6" ht="6.95" customHeight="1" x14ac:dyDescent="0.2">
      <c r="A453" s="360"/>
      <c r="B453" s="266"/>
      <c r="C453" s="221"/>
      <c r="D453" s="309"/>
      <c r="E453" s="357"/>
      <c r="F453" s="359"/>
    </row>
    <row r="454" spans="1:6" ht="6.95" customHeight="1" x14ac:dyDescent="0.2">
      <c r="A454" s="360"/>
      <c r="B454" s="266"/>
      <c r="C454" s="221"/>
      <c r="D454" s="309"/>
      <c r="E454" s="357"/>
      <c r="F454" s="359"/>
    </row>
    <row r="455" spans="1:6" ht="6.95" customHeight="1" x14ac:dyDescent="0.2">
      <c r="A455" s="360"/>
      <c r="B455" s="250"/>
      <c r="C455" s="221"/>
      <c r="D455" s="309"/>
      <c r="E455" s="358"/>
      <c r="F455" s="359"/>
    </row>
    <row r="456" spans="1:6" ht="6.95" customHeight="1" x14ac:dyDescent="0.2">
      <c r="A456" s="360">
        <v>3</v>
      </c>
      <c r="B456" s="265" t="s">
        <v>148</v>
      </c>
      <c r="C456" s="221" t="s">
        <v>30</v>
      </c>
      <c r="D456" s="309">
        <v>8.7999999999999995E-2</v>
      </c>
      <c r="E456" s="356"/>
      <c r="F456" s="359"/>
    </row>
    <row r="457" spans="1:6" ht="6.95" customHeight="1" x14ac:dyDescent="0.2">
      <c r="A457" s="360"/>
      <c r="B457" s="266"/>
      <c r="C457" s="221"/>
      <c r="D457" s="309"/>
      <c r="E457" s="357"/>
      <c r="F457" s="359"/>
    </row>
    <row r="458" spans="1:6" ht="6.95" customHeight="1" x14ac:dyDescent="0.2">
      <c r="A458" s="360"/>
      <c r="B458" s="266"/>
      <c r="C458" s="221"/>
      <c r="D458" s="309"/>
      <c r="E458" s="357"/>
      <c r="F458" s="359"/>
    </row>
    <row r="459" spans="1:6" ht="6.95" customHeight="1" x14ac:dyDescent="0.2">
      <c r="A459" s="360"/>
      <c r="B459" s="250"/>
      <c r="C459" s="221"/>
      <c r="D459" s="309"/>
      <c r="E459" s="358"/>
      <c r="F459" s="359"/>
    </row>
    <row r="460" spans="1:6" ht="6.95" customHeight="1" x14ac:dyDescent="0.2">
      <c r="A460" s="360">
        <v>4</v>
      </c>
      <c r="B460" s="265" t="s">
        <v>156</v>
      </c>
      <c r="C460" s="221" t="s">
        <v>30</v>
      </c>
      <c r="D460" s="310">
        <v>0.10199999999999999</v>
      </c>
      <c r="E460" s="356"/>
      <c r="F460" s="359"/>
    </row>
    <row r="461" spans="1:6" ht="6.95" customHeight="1" x14ac:dyDescent="0.2">
      <c r="A461" s="360"/>
      <c r="B461" s="266"/>
      <c r="C461" s="221"/>
      <c r="D461" s="311"/>
      <c r="E461" s="357"/>
      <c r="F461" s="359"/>
    </row>
    <row r="462" spans="1:6" ht="6.95" customHeight="1" x14ac:dyDescent="0.2">
      <c r="A462" s="360"/>
      <c r="B462" s="266"/>
      <c r="C462" s="221"/>
      <c r="D462" s="311"/>
      <c r="E462" s="357"/>
      <c r="F462" s="359"/>
    </row>
    <row r="463" spans="1:6" ht="6.95" customHeight="1" x14ac:dyDescent="0.2">
      <c r="A463" s="360"/>
      <c r="B463" s="250"/>
      <c r="C463" s="221"/>
      <c r="D463" s="312"/>
      <c r="E463" s="358"/>
      <c r="F463" s="359"/>
    </row>
    <row r="464" spans="1:6" ht="6.95" customHeight="1" x14ac:dyDescent="0.2">
      <c r="A464" s="360">
        <v>5</v>
      </c>
      <c r="B464" s="265" t="s">
        <v>180</v>
      </c>
      <c r="C464" s="221" t="s">
        <v>88</v>
      </c>
      <c r="D464" s="221">
        <v>2</v>
      </c>
      <c r="E464" s="356"/>
      <c r="F464" s="359"/>
    </row>
    <row r="465" spans="1:6" ht="6.95" customHeight="1" x14ac:dyDescent="0.2">
      <c r="A465" s="360"/>
      <c r="B465" s="266"/>
      <c r="C465" s="221"/>
      <c r="D465" s="221"/>
      <c r="E465" s="357"/>
      <c r="F465" s="359"/>
    </row>
    <row r="466" spans="1:6" ht="6.95" customHeight="1" x14ac:dyDescent="0.2">
      <c r="A466" s="360"/>
      <c r="B466" s="266"/>
      <c r="C466" s="221"/>
      <c r="D466" s="221"/>
      <c r="E466" s="357"/>
      <c r="F466" s="359"/>
    </row>
    <row r="467" spans="1:6" ht="6.95" customHeight="1" x14ac:dyDescent="0.2">
      <c r="A467" s="360"/>
      <c r="B467" s="250"/>
      <c r="C467" s="221"/>
      <c r="D467" s="221"/>
      <c r="E467" s="358"/>
      <c r="F467" s="359"/>
    </row>
    <row r="468" spans="1:6" ht="6.95" customHeight="1" x14ac:dyDescent="0.2">
      <c r="A468" s="360">
        <v>6</v>
      </c>
      <c r="B468" s="265" t="s">
        <v>411</v>
      </c>
      <c r="C468" s="221" t="s">
        <v>31</v>
      </c>
      <c r="D468" s="221">
        <v>0.22</v>
      </c>
      <c r="E468" s="356"/>
      <c r="F468" s="359"/>
    </row>
    <row r="469" spans="1:6" ht="6.95" customHeight="1" x14ac:dyDescent="0.2">
      <c r="A469" s="360"/>
      <c r="B469" s="266"/>
      <c r="C469" s="221"/>
      <c r="D469" s="221"/>
      <c r="E469" s="357"/>
      <c r="F469" s="359"/>
    </row>
    <row r="470" spans="1:6" ht="6.95" customHeight="1" x14ac:dyDescent="0.2">
      <c r="A470" s="360"/>
      <c r="B470" s="266"/>
      <c r="C470" s="221"/>
      <c r="D470" s="221"/>
      <c r="E470" s="357"/>
      <c r="F470" s="359"/>
    </row>
    <row r="471" spans="1:6" ht="6.95" customHeight="1" x14ac:dyDescent="0.2">
      <c r="A471" s="360"/>
      <c r="B471" s="250"/>
      <c r="C471" s="221"/>
      <c r="D471" s="221"/>
      <c r="E471" s="358"/>
      <c r="F471" s="359"/>
    </row>
    <row r="472" spans="1:6" ht="6.95" customHeight="1" x14ac:dyDescent="0.2">
      <c r="A472" s="360">
        <v>7</v>
      </c>
      <c r="B472" s="265" t="s">
        <v>167</v>
      </c>
      <c r="C472" s="221" t="s">
        <v>30</v>
      </c>
      <c r="D472" s="309">
        <v>2.64E-2</v>
      </c>
      <c r="E472" s="356"/>
      <c r="F472" s="359"/>
    </row>
    <row r="473" spans="1:6" ht="6.95" customHeight="1" x14ac:dyDescent="0.2">
      <c r="A473" s="360"/>
      <c r="B473" s="266"/>
      <c r="C473" s="221"/>
      <c r="D473" s="309"/>
      <c r="E473" s="357"/>
      <c r="F473" s="359"/>
    </row>
    <row r="474" spans="1:6" ht="6.95" customHeight="1" x14ac:dyDescent="0.2">
      <c r="A474" s="360"/>
      <c r="B474" s="266"/>
      <c r="C474" s="221"/>
      <c r="D474" s="309"/>
      <c r="E474" s="357"/>
      <c r="F474" s="359"/>
    </row>
    <row r="475" spans="1:6" ht="6.95" customHeight="1" x14ac:dyDescent="0.2">
      <c r="A475" s="360"/>
      <c r="B475" s="250"/>
      <c r="C475" s="221"/>
      <c r="D475" s="309"/>
      <c r="E475" s="358"/>
      <c r="F475" s="359"/>
    </row>
    <row r="476" spans="1:6" ht="6.95" customHeight="1" x14ac:dyDescent="0.2">
      <c r="A476" s="360">
        <v>8</v>
      </c>
      <c r="B476" s="265" t="s">
        <v>158</v>
      </c>
      <c r="C476" s="221" t="s">
        <v>30</v>
      </c>
      <c r="D476" s="309">
        <v>6.0000000000000001E-3</v>
      </c>
      <c r="E476" s="356"/>
      <c r="F476" s="359"/>
    </row>
    <row r="477" spans="1:6" ht="6.95" customHeight="1" x14ac:dyDescent="0.2">
      <c r="A477" s="360"/>
      <c r="B477" s="266"/>
      <c r="C477" s="221"/>
      <c r="D477" s="309"/>
      <c r="E477" s="357"/>
      <c r="F477" s="359"/>
    </row>
    <row r="478" spans="1:6" ht="6.95" customHeight="1" x14ac:dyDescent="0.2">
      <c r="A478" s="360"/>
      <c r="B478" s="266"/>
      <c r="C478" s="221"/>
      <c r="D478" s="309"/>
      <c r="E478" s="357"/>
      <c r="F478" s="359"/>
    </row>
    <row r="479" spans="1:6" ht="6.95" customHeight="1" x14ac:dyDescent="0.2">
      <c r="A479" s="360"/>
      <c r="B479" s="250"/>
      <c r="C479" s="221"/>
      <c r="D479" s="309"/>
      <c r="E479" s="358"/>
      <c r="F479" s="359"/>
    </row>
    <row r="480" spans="1:6" ht="6.95" customHeight="1" x14ac:dyDescent="0.2">
      <c r="A480" s="360">
        <v>9</v>
      </c>
      <c r="B480" s="265" t="s">
        <v>161</v>
      </c>
      <c r="C480" s="221" t="s">
        <v>30</v>
      </c>
      <c r="D480" s="303">
        <v>0.13800000000000001</v>
      </c>
      <c r="E480" s="356"/>
      <c r="F480" s="359"/>
    </row>
    <row r="481" spans="1:6" ht="6.95" customHeight="1" x14ac:dyDescent="0.2">
      <c r="A481" s="360"/>
      <c r="B481" s="266"/>
      <c r="C481" s="221"/>
      <c r="D481" s="303"/>
      <c r="E481" s="357"/>
      <c r="F481" s="359"/>
    </row>
    <row r="482" spans="1:6" ht="6.95" customHeight="1" x14ac:dyDescent="0.2">
      <c r="A482" s="360"/>
      <c r="B482" s="266"/>
      <c r="C482" s="221"/>
      <c r="D482" s="303"/>
      <c r="E482" s="357"/>
      <c r="F482" s="359"/>
    </row>
    <row r="483" spans="1:6" ht="6.95" customHeight="1" x14ac:dyDescent="0.2">
      <c r="A483" s="360"/>
      <c r="B483" s="250"/>
      <c r="C483" s="221"/>
      <c r="D483" s="303"/>
      <c r="E483" s="358"/>
      <c r="F483" s="359"/>
    </row>
    <row r="484" spans="1:6" ht="6.95" customHeight="1" x14ac:dyDescent="0.2">
      <c r="A484" s="360">
        <v>10</v>
      </c>
      <c r="B484" s="304" t="s">
        <v>413</v>
      </c>
      <c r="C484" s="221" t="s">
        <v>91</v>
      </c>
      <c r="D484" s="307">
        <v>35</v>
      </c>
      <c r="E484" s="356"/>
      <c r="F484" s="359"/>
    </row>
    <row r="485" spans="1:6" ht="6.95" customHeight="1" x14ac:dyDescent="0.2">
      <c r="A485" s="360"/>
      <c r="B485" s="305"/>
      <c r="C485" s="221"/>
      <c r="D485" s="307"/>
      <c r="E485" s="357"/>
      <c r="F485" s="359"/>
    </row>
    <row r="486" spans="1:6" ht="6.95" customHeight="1" x14ac:dyDescent="0.2">
      <c r="A486" s="360"/>
      <c r="B486" s="305"/>
      <c r="C486" s="221"/>
      <c r="D486" s="307"/>
      <c r="E486" s="357"/>
      <c r="F486" s="359"/>
    </row>
    <row r="487" spans="1:6" ht="6.95" customHeight="1" x14ac:dyDescent="0.2">
      <c r="A487" s="360"/>
      <c r="B487" s="306"/>
      <c r="C487" s="221"/>
      <c r="D487" s="307"/>
      <c r="E487" s="358"/>
      <c r="F487" s="359"/>
    </row>
    <row r="488" spans="1:6" ht="6.95" customHeight="1" x14ac:dyDescent="0.2">
      <c r="A488" s="360"/>
      <c r="B488" s="282" t="s">
        <v>416</v>
      </c>
      <c r="C488" s="221"/>
      <c r="D488" s="221"/>
      <c r="E488" s="356"/>
      <c r="F488" s="359"/>
    </row>
    <row r="489" spans="1:6" ht="6.95" customHeight="1" x14ac:dyDescent="0.2">
      <c r="A489" s="360"/>
      <c r="B489" s="283"/>
      <c r="C489" s="221"/>
      <c r="D489" s="221"/>
      <c r="E489" s="357"/>
      <c r="F489" s="359"/>
    </row>
    <row r="490" spans="1:6" ht="6.95" customHeight="1" x14ac:dyDescent="0.2">
      <c r="A490" s="360"/>
      <c r="B490" s="283"/>
      <c r="C490" s="221"/>
      <c r="D490" s="221"/>
      <c r="E490" s="357"/>
      <c r="F490" s="359"/>
    </row>
    <row r="491" spans="1:6" ht="6.95" customHeight="1" x14ac:dyDescent="0.2">
      <c r="A491" s="360"/>
      <c r="B491" s="284"/>
      <c r="C491" s="221"/>
      <c r="D491" s="221"/>
      <c r="E491" s="358"/>
      <c r="F491" s="359"/>
    </row>
    <row r="492" spans="1:6" ht="6.95" customHeight="1" x14ac:dyDescent="0.2">
      <c r="A492" s="360">
        <v>1</v>
      </c>
      <c r="B492" s="265" t="s">
        <v>418</v>
      </c>
      <c r="C492" s="221" t="s">
        <v>89</v>
      </c>
      <c r="D492" s="221">
        <v>9.24</v>
      </c>
      <c r="E492" s="356"/>
      <c r="F492" s="359"/>
    </row>
    <row r="493" spans="1:6" ht="6.95" customHeight="1" x14ac:dyDescent="0.2">
      <c r="A493" s="360"/>
      <c r="B493" s="266"/>
      <c r="C493" s="221"/>
      <c r="D493" s="221"/>
      <c r="E493" s="357"/>
      <c r="F493" s="359"/>
    </row>
    <row r="494" spans="1:6" ht="6.95" customHeight="1" x14ac:dyDescent="0.2">
      <c r="A494" s="360"/>
      <c r="B494" s="266"/>
      <c r="C494" s="221"/>
      <c r="D494" s="221"/>
      <c r="E494" s="357"/>
      <c r="F494" s="359"/>
    </row>
    <row r="495" spans="1:6" ht="6.95" customHeight="1" x14ac:dyDescent="0.2">
      <c r="A495" s="360"/>
      <c r="B495" s="250"/>
      <c r="C495" s="221"/>
      <c r="D495" s="221"/>
      <c r="E495" s="358"/>
      <c r="F495" s="359"/>
    </row>
    <row r="496" spans="1:6" ht="6.95" customHeight="1" x14ac:dyDescent="0.2">
      <c r="A496" s="360">
        <v>2</v>
      </c>
      <c r="B496" s="265" t="s">
        <v>420</v>
      </c>
      <c r="C496" s="221" t="s">
        <v>89</v>
      </c>
      <c r="D496" s="303">
        <v>8.9499999999999993</v>
      </c>
      <c r="E496" s="356"/>
      <c r="F496" s="359"/>
    </row>
    <row r="497" spans="1:6" ht="6.95" customHeight="1" x14ac:dyDescent="0.2">
      <c r="A497" s="360"/>
      <c r="B497" s="266"/>
      <c r="C497" s="221"/>
      <c r="D497" s="303"/>
      <c r="E497" s="357"/>
      <c r="F497" s="359"/>
    </row>
    <row r="498" spans="1:6" ht="6.95" customHeight="1" x14ac:dyDescent="0.2">
      <c r="A498" s="360"/>
      <c r="B498" s="266"/>
      <c r="C498" s="221"/>
      <c r="D498" s="303"/>
      <c r="E498" s="357"/>
      <c r="F498" s="359"/>
    </row>
    <row r="499" spans="1:6" ht="6.95" customHeight="1" x14ac:dyDescent="0.2">
      <c r="A499" s="360"/>
      <c r="B499" s="250"/>
      <c r="C499" s="221"/>
      <c r="D499" s="303"/>
      <c r="E499" s="358"/>
      <c r="F499" s="359"/>
    </row>
    <row r="500" spans="1:6" ht="6.95" customHeight="1" x14ac:dyDescent="0.2">
      <c r="A500" s="360">
        <v>3</v>
      </c>
      <c r="B500" s="224" t="s">
        <v>425</v>
      </c>
      <c r="C500" s="285" t="s">
        <v>32</v>
      </c>
      <c r="D500" s="221">
        <v>1.79</v>
      </c>
      <c r="E500" s="356"/>
      <c r="F500" s="359"/>
    </row>
    <row r="501" spans="1:6" ht="6.95" customHeight="1" x14ac:dyDescent="0.2">
      <c r="A501" s="360"/>
      <c r="B501" s="224"/>
      <c r="C501" s="286"/>
      <c r="D501" s="221"/>
      <c r="E501" s="357"/>
      <c r="F501" s="359"/>
    </row>
    <row r="502" spans="1:6" ht="6.95" customHeight="1" x14ac:dyDescent="0.2">
      <c r="A502" s="360"/>
      <c r="B502" s="224"/>
      <c r="C502" s="286"/>
      <c r="D502" s="221"/>
      <c r="E502" s="357"/>
      <c r="F502" s="359"/>
    </row>
    <row r="503" spans="1:6" ht="6.95" customHeight="1" x14ac:dyDescent="0.2">
      <c r="A503" s="360"/>
      <c r="B503" s="224"/>
      <c r="C503" s="287"/>
      <c r="D503" s="221"/>
      <c r="E503" s="358"/>
      <c r="F503" s="359"/>
    </row>
    <row r="504" spans="1:6" ht="6.95" customHeight="1" x14ac:dyDescent="0.2">
      <c r="A504" s="360"/>
      <c r="B504" s="300" t="s">
        <v>162</v>
      </c>
      <c r="C504" s="221"/>
      <c r="D504" s="221"/>
      <c r="E504" s="356"/>
      <c r="F504" s="359"/>
    </row>
    <row r="505" spans="1:6" ht="6.95" customHeight="1" x14ac:dyDescent="0.2">
      <c r="A505" s="360"/>
      <c r="B505" s="301"/>
      <c r="C505" s="221"/>
      <c r="D505" s="221"/>
      <c r="E505" s="357"/>
      <c r="F505" s="359"/>
    </row>
    <row r="506" spans="1:6" ht="6.95" customHeight="1" x14ac:dyDescent="0.2">
      <c r="A506" s="360"/>
      <c r="B506" s="301"/>
      <c r="C506" s="221"/>
      <c r="D506" s="221"/>
      <c r="E506" s="357"/>
      <c r="F506" s="359"/>
    </row>
    <row r="507" spans="1:6" ht="6.95" customHeight="1" x14ac:dyDescent="0.2">
      <c r="A507" s="360"/>
      <c r="B507" s="302"/>
      <c r="C507" s="221"/>
      <c r="D507" s="221"/>
      <c r="E507" s="358"/>
      <c r="F507" s="359"/>
    </row>
    <row r="508" spans="1:6" ht="6.95" customHeight="1" x14ac:dyDescent="0.2">
      <c r="A508" s="360">
        <v>1</v>
      </c>
      <c r="B508" s="265" t="s">
        <v>186</v>
      </c>
      <c r="C508" s="221" t="s">
        <v>90</v>
      </c>
      <c r="D508" s="203">
        <v>6.58</v>
      </c>
      <c r="E508" s="356"/>
      <c r="F508" s="359"/>
    </row>
    <row r="509" spans="1:6" ht="6.95" customHeight="1" x14ac:dyDescent="0.2">
      <c r="A509" s="360"/>
      <c r="B509" s="266"/>
      <c r="C509" s="221"/>
      <c r="D509" s="203"/>
      <c r="E509" s="357"/>
      <c r="F509" s="359"/>
    </row>
    <row r="510" spans="1:6" ht="6.95" customHeight="1" x14ac:dyDescent="0.2">
      <c r="A510" s="360"/>
      <c r="B510" s="266"/>
      <c r="C510" s="221"/>
      <c r="D510" s="203"/>
      <c r="E510" s="357"/>
      <c r="F510" s="359"/>
    </row>
    <row r="511" spans="1:6" ht="6.95" customHeight="1" x14ac:dyDescent="0.2">
      <c r="A511" s="360"/>
      <c r="B511" s="250"/>
      <c r="C511" s="221"/>
      <c r="D511" s="203"/>
      <c r="E511" s="358"/>
      <c r="F511" s="359"/>
    </row>
    <row r="512" spans="1:6" ht="6.95" customHeight="1" x14ac:dyDescent="0.2">
      <c r="A512" s="360">
        <v>2</v>
      </c>
      <c r="B512" s="265" t="s">
        <v>187</v>
      </c>
      <c r="C512" s="221" t="s">
        <v>90</v>
      </c>
      <c r="D512" s="203">
        <v>6.58</v>
      </c>
      <c r="E512" s="356"/>
      <c r="F512" s="359"/>
    </row>
    <row r="513" spans="1:6" ht="6.95" customHeight="1" x14ac:dyDescent="0.2">
      <c r="A513" s="360"/>
      <c r="B513" s="266"/>
      <c r="C513" s="221"/>
      <c r="D513" s="203"/>
      <c r="E513" s="357"/>
      <c r="F513" s="359"/>
    </row>
    <row r="514" spans="1:6" ht="6.95" customHeight="1" x14ac:dyDescent="0.2">
      <c r="A514" s="360"/>
      <c r="B514" s="266"/>
      <c r="C514" s="221"/>
      <c r="D514" s="203"/>
      <c r="E514" s="357"/>
      <c r="F514" s="359"/>
    </row>
    <row r="515" spans="1:6" ht="6.95" customHeight="1" x14ac:dyDescent="0.2">
      <c r="A515" s="360"/>
      <c r="B515" s="250"/>
      <c r="C515" s="221"/>
      <c r="D515" s="203"/>
      <c r="E515" s="358"/>
      <c r="F515" s="359"/>
    </row>
    <row r="516" spans="1:6" ht="6.95" customHeight="1" x14ac:dyDescent="0.2">
      <c r="A516" s="360">
        <v>3</v>
      </c>
      <c r="B516" s="265" t="s">
        <v>125</v>
      </c>
      <c r="C516" s="224" t="s">
        <v>32</v>
      </c>
      <c r="D516" s="203">
        <v>13.16</v>
      </c>
      <c r="E516" s="356"/>
      <c r="F516" s="359"/>
    </row>
    <row r="517" spans="1:6" ht="6.95" customHeight="1" x14ac:dyDescent="0.2">
      <c r="A517" s="360"/>
      <c r="B517" s="266"/>
      <c r="C517" s="221"/>
      <c r="D517" s="203"/>
      <c r="E517" s="357"/>
      <c r="F517" s="359"/>
    </row>
    <row r="518" spans="1:6" ht="6.95" customHeight="1" x14ac:dyDescent="0.2">
      <c r="A518" s="360"/>
      <c r="B518" s="266"/>
      <c r="C518" s="221"/>
      <c r="D518" s="203"/>
      <c r="E518" s="357"/>
      <c r="F518" s="359"/>
    </row>
    <row r="519" spans="1:6" ht="6.95" customHeight="1" x14ac:dyDescent="0.2">
      <c r="A519" s="360"/>
      <c r="B519" s="250"/>
      <c r="C519" s="221"/>
      <c r="D519" s="203"/>
      <c r="E519" s="358"/>
      <c r="F519" s="359"/>
    </row>
    <row r="520" spans="1:6" ht="6.95" customHeight="1" x14ac:dyDescent="0.2">
      <c r="A520" s="360">
        <v>4</v>
      </c>
      <c r="B520" s="250" t="s">
        <v>426</v>
      </c>
      <c r="C520" s="251" t="s">
        <v>91</v>
      </c>
      <c r="D520" s="221">
        <v>9.1</v>
      </c>
      <c r="E520" s="356"/>
      <c r="F520" s="359"/>
    </row>
    <row r="521" spans="1:6" ht="6.95" customHeight="1" x14ac:dyDescent="0.2">
      <c r="A521" s="360"/>
      <c r="B521" s="224"/>
      <c r="C521" s="221"/>
      <c r="D521" s="221"/>
      <c r="E521" s="357"/>
      <c r="F521" s="359"/>
    </row>
    <row r="522" spans="1:6" ht="6.95" customHeight="1" x14ac:dyDescent="0.2">
      <c r="A522" s="360"/>
      <c r="B522" s="224"/>
      <c r="C522" s="221"/>
      <c r="D522" s="221"/>
      <c r="E522" s="357"/>
      <c r="F522" s="359"/>
    </row>
    <row r="523" spans="1:6" ht="6.95" customHeight="1" x14ac:dyDescent="0.2">
      <c r="A523" s="360"/>
      <c r="B523" s="224"/>
      <c r="C523" s="221"/>
      <c r="D523" s="221"/>
      <c r="E523" s="358"/>
      <c r="F523" s="359"/>
    </row>
    <row r="524" spans="1:6" ht="6.95" customHeight="1" x14ac:dyDescent="0.2">
      <c r="A524" s="360">
        <v>5</v>
      </c>
      <c r="B524" s="265" t="s">
        <v>600</v>
      </c>
      <c r="C524" s="221" t="s">
        <v>90</v>
      </c>
      <c r="D524" s="203">
        <v>0.88</v>
      </c>
      <c r="E524" s="356"/>
      <c r="F524" s="359"/>
    </row>
    <row r="525" spans="1:6" ht="6.95" customHeight="1" x14ac:dyDescent="0.2">
      <c r="A525" s="360"/>
      <c r="B525" s="266"/>
      <c r="C525" s="221"/>
      <c r="D525" s="203"/>
      <c r="E525" s="357"/>
      <c r="F525" s="359"/>
    </row>
    <row r="526" spans="1:6" ht="6.95" customHeight="1" x14ac:dyDescent="0.2">
      <c r="A526" s="360"/>
      <c r="B526" s="266"/>
      <c r="C526" s="221"/>
      <c r="D526" s="203"/>
      <c r="E526" s="357"/>
      <c r="F526" s="359"/>
    </row>
    <row r="527" spans="1:6" ht="6.95" customHeight="1" x14ac:dyDescent="0.2">
      <c r="A527" s="360"/>
      <c r="B527" s="250"/>
      <c r="C527" s="221"/>
      <c r="D527" s="203"/>
      <c r="E527" s="358"/>
      <c r="F527" s="359"/>
    </row>
    <row r="528" spans="1:6" ht="6.95" customHeight="1" x14ac:dyDescent="0.2">
      <c r="A528" s="360"/>
      <c r="B528" s="282" t="s">
        <v>142</v>
      </c>
      <c r="C528" s="221"/>
      <c r="D528" s="221"/>
      <c r="E528" s="356"/>
      <c r="F528" s="359"/>
    </row>
    <row r="529" spans="1:6" ht="6.95" customHeight="1" x14ac:dyDescent="0.2">
      <c r="A529" s="360"/>
      <c r="B529" s="283"/>
      <c r="C529" s="221"/>
      <c r="D529" s="221"/>
      <c r="E529" s="357"/>
      <c r="F529" s="359"/>
    </row>
    <row r="530" spans="1:6" ht="6.95" customHeight="1" x14ac:dyDescent="0.2">
      <c r="A530" s="360"/>
      <c r="B530" s="283"/>
      <c r="C530" s="221"/>
      <c r="D530" s="221"/>
      <c r="E530" s="357"/>
      <c r="F530" s="359"/>
    </row>
    <row r="531" spans="1:6" ht="6.95" customHeight="1" x14ac:dyDescent="0.2">
      <c r="A531" s="360"/>
      <c r="B531" s="284"/>
      <c r="C531" s="221"/>
      <c r="D531" s="221"/>
      <c r="E531" s="358"/>
      <c r="F531" s="359"/>
    </row>
    <row r="532" spans="1:6" ht="6.95" customHeight="1" x14ac:dyDescent="0.2">
      <c r="A532" s="360">
        <v>1</v>
      </c>
      <c r="B532" s="224" t="s">
        <v>432</v>
      </c>
      <c r="C532" s="221" t="s">
        <v>88</v>
      </c>
      <c r="D532" s="221">
        <v>17.010000000000002</v>
      </c>
      <c r="E532" s="356"/>
      <c r="F532" s="359"/>
    </row>
    <row r="533" spans="1:6" ht="6.95" customHeight="1" x14ac:dyDescent="0.2">
      <c r="A533" s="360"/>
      <c r="B533" s="224"/>
      <c r="C533" s="221"/>
      <c r="D533" s="221"/>
      <c r="E533" s="357"/>
      <c r="F533" s="359"/>
    </row>
    <row r="534" spans="1:6" ht="6.95" customHeight="1" x14ac:dyDescent="0.2">
      <c r="A534" s="360"/>
      <c r="B534" s="224"/>
      <c r="C534" s="221"/>
      <c r="D534" s="221"/>
      <c r="E534" s="357"/>
      <c r="F534" s="359"/>
    </row>
    <row r="535" spans="1:6" ht="6.95" customHeight="1" x14ac:dyDescent="0.2">
      <c r="A535" s="360"/>
      <c r="B535" s="224"/>
      <c r="C535" s="221"/>
      <c r="D535" s="221"/>
      <c r="E535" s="358"/>
      <c r="F535" s="359"/>
    </row>
    <row r="536" spans="1:6" ht="6.95" customHeight="1" x14ac:dyDescent="0.2">
      <c r="A536" s="360">
        <v>2</v>
      </c>
      <c r="B536" s="265" t="s">
        <v>433</v>
      </c>
      <c r="C536" s="297" t="s">
        <v>88</v>
      </c>
      <c r="D536" s="221">
        <v>11.34</v>
      </c>
      <c r="E536" s="356"/>
      <c r="F536" s="359"/>
    </row>
    <row r="537" spans="1:6" ht="6.95" customHeight="1" x14ac:dyDescent="0.2">
      <c r="A537" s="360"/>
      <c r="B537" s="266"/>
      <c r="C537" s="298"/>
      <c r="D537" s="221"/>
      <c r="E537" s="357"/>
      <c r="F537" s="359"/>
    </row>
    <row r="538" spans="1:6" ht="6.95" customHeight="1" x14ac:dyDescent="0.2">
      <c r="A538" s="360"/>
      <c r="B538" s="266"/>
      <c r="C538" s="298"/>
      <c r="D538" s="221"/>
      <c r="E538" s="357"/>
      <c r="F538" s="359"/>
    </row>
    <row r="539" spans="1:6" ht="6.95" customHeight="1" x14ac:dyDescent="0.2">
      <c r="A539" s="360"/>
      <c r="B539" s="250"/>
      <c r="C539" s="298"/>
      <c r="D539" s="221"/>
      <c r="E539" s="358"/>
      <c r="F539" s="359"/>
    </row>
    <row r="540" spans="1:6" ht="6.95" customHeight="1" x14ac:dyDescent="0.2">
      <c r="A540" s="360">
        <v>3</v>
      </c>
      <c r="B540" s="224" t="s">
        <v>435</v>
      </c>
      <c r="C540" s="221" t="s">
        <v>89</v>
      </c>
      <c r="D540" s="221">
        <v>113.4</v>
      </c>
      <c r="E540" s="356"/>
      <c r="F540" s="359"/>
    </row>
    <row r="541" spans="1:6" ht="6.95" customHeight="1" x14ac:dyDescent="0.2">
      <c r="A541" s="360"/>
      <c r="B541" s="224"/>
      <c r="C541" s="221"/>
      <c r="D541" s="221"/>
      <c r="E541" s="357"/>
      <c r="F541" s="359"/>
    </row>
    <row r="542" spans="1:6" ht="6.95" customHeight="1" x14ac:dyDescent="0.2">
      <c r="A542" s="360"/>
      <c r="B542" s="224"/>
      <c r="C542" s="221"/>
      <c r="D542" s="221"/>
      <c r="E542" s="357"/>
      <c r="F542" s="359"/>
    </row>
    <row r="543" spans="1:6" ht="6.95" customHeight="1" x14ac:dyDescent="0.2">
      <c r="A543" s="360"/>
      <c r="B543" s="224"/>
      <c r="C543" s="221"/>
      <c r="D543" s="221"/>
      <c r="E543" s="358"/>
      <c r="F543" s="359"/>
    </row>
    <row r="544" spans="1:6" ht="6.95" customHeight="1" x14ac:dyDescent="0.2">
      <c r="A544" s="360">
        <v>4</v>
      </c>
      <c r="B544" s="296" t="s">
        <v>631</v>
      </c>
      <c r="C544" s="221" t="s">
        <v>90</v>
      </c>
      <c r="D544" s="257">
        <v>91.2</v>
      </c>
      <c r="E544" s="356"/>
      <c r="F544" s="359"/>
    </row>
    <row r="545" spans="1:6" ht="6.95" customHeight="1" x14ac:dyDescent="0.2">
      <c r="A545" s="360"/>
      <c r="B545" s="266"/>
      <c r="C545" s="221"/>
      <c r="D545" s="257"/>
      <c r="E545" s="357"/>
      <c r="F545" s="359"/>
    </row>
    <row r="546" spans="1:6" ht="6.95" customHeight="1" x14ac:dyDescent="0.2">
      <c r="A546" s="360"/>
      <c r="B546" s="266"/>
      <c r="C546" s="221"/>
      <c r="D546" s="257"/>
      <c r="E546" s="357"/>
      <c r="F546" s="359"/>
    </row>
    <row r="547" spans="1:6" ht="6.95" customHeight="1" x14ac:dyDescent="0.2">
      <c r="A547" s="360"/>
      <c r="B547" s="250"/>
      <c r="C547" s="221"/>
      <c r="D547" s="257"/>
      <c r="E547" s="358"/>
      <c r="F547" s="359"/>
    </row>
    <row r="548" spans="1:6" ht="6.95" customHeight="1" x14ac:dyDescent="0.2">
      <c r="A548" s="360">
        <v>5</v>
      </c>
      <c r="B548" s="293" t="s">
        <v>437</v>
      </c>
      <c r="C548" s="221" t="s">
        <v>90</v>
      </c>
      <c r="D548" s="221">
        <v>22.2</v>
      </c>
      <c r="E548" s="356"/>
      <c r="F548" s="359"/>
    </row>
    <row r="549" spans="1:6" ht="6.95" customHeight="1" x14ac:dyDescent="0.2">
      <c r="A549" s="360"/>
      <c r="B549" s="294"/>
      <c r="C549" s="221"/>
      <c r="D549" s="221"/>
      <c r="E549" s="357"/>
      <c r="F549" s="359"/>
    </row>
    <row r="550" spans="1:6" ht="6.95" customHeight="1" x14ac:dyDescent="0.2">
      <c r="A550" s="360"/>
      <c r="B550" s="294"/>
      <c r="C550" s="221"/>
      <c r="D550" s="221"/>
      <c r="E550" s="357"/>
      <c r="F550" s="359"/>
    </row>
    <row r="551" spans="1:6" ht="6.95" customHeight="1" x14ac:dyDescent="0.2">
      <c r="A551" s="360"/>
      <c r="B551" s="295"/>
      <c r="C551" s="221"/>
      <c r="D551" s="221"/>
      <c r="E551" s="358"/>
      <c r="F551" s="359"/>
    </row>
    <row r="552" spans="1:6" ht="6.95" customHeight="1" x14ac:dyDescent="0.2">
      <c r="A552" s="360">
        <v>6</v>
      </c>
      <c r="B552" s="265" t="s">
        <v>633</v>
      </c>
      <c r="C552" s="221" t="s">
        <v>91</v>
      </c>
      <c r="D552" s="221">
        <v>103.7</v>
      </c>
      <c r="E552" s="356"/>
      <c r="F552" s="359"/>
    </row>
    <row r="553" spans="1:6" ht="6.95" customHeight="1" x14ac:dyDescent="0.2">
      <c r="A553" s="360"/>
      <c r="B553" s="266"/>
      <c r="C553" s="221"/>
      <c r="D553" s="221"/>
      <c r="E553" s="357"/>
      <c r="F553" s="359"/>
    </row>
    <row r="554" spans="1:6" ht="6.95" customHeight="1" x14ac:dyDescent="0.2">
      <c r="A554" s="360"/>
      <c r="B554" s="266"/>
      <c r="C554" s="221"/>
      <c r="D554" s="221"/>
      <c r="E554" s="357"/>
      <c r="F554" s="359"/>
    </row>
    <row r="555" spans="1:6" ht="6.95" customHeight="1" x14ac:dyDescent="0.2">
      <c r="A555" s="360"/>
      <c r="B555" s="250"/>
      <c r="C555" s="221"/>
      <c r="D555" s="221"/>
      <c r="E555" s="358"/>
      <c r="F555" s="359"/>
    </row>
    <row r="556" spans="1:6" ht="6.95" customHeight="1" x14ac:dyDescent="0.2">
      <c r="A556" s="360"/>
      <c r="B556" s="282" t="s">
        <v>436</v>
      </c>
      <c r="C556" s="285"/>
      <c r="D556" s="288"/>
      <c r="E556" s="356"/>
      <c r="F556" s="359"/>
    </row>
    <row r="557" spans="1:6" ht="6.95" customHeight="1" x14ac:dyDescent="0.2">
      <c r="A557" s="360"/>
      <c r="B557" s="283"/>
      <c r="C557" s="286"/>
      <c r="D557" s="289"/>
      <c r="E557" s="357"/>
      <c r="F557" s="359"/>
    </row>
    <row r="558" spans="1:6" ht="6.95" customHeight="1" x14ac:dyDescent="0.2">
      <c r="A558" s="360"/>
      <c r="B558" s="283"/>
      <c r="C558" s="286"/>
      <c r="D558" s="289"/>
      <c r="E558" s="357"/>
      <c r="F558" s="359"/>
    </row>
    <row r="559" spans="1:6" ht="6.95" customHeight="1" x14ac:dyDescent="0.2">
      <c r="A559" s="360"/>
      <c r="B559" s="284"/>
      <c r="C559" s="287"/>
      <c r="D559" s="251"/>
      <c r="E559" s="358"/>
      <c r="F559" s="359"/>
    </row>
    <row r="560" spans="1:6" ht="6.95" customHeight="1" x14ac:dyDescent="0.2">
      <c r="A560" s="360">
        <v>1</v>
      </c>
      <c r="B560" s="224" t="s">
        <v>95</v>
      </c>
      <c r="C560" s="221" t="s">
        <v>90</v>
      </c>
      <c r="D560" s="257">
        <v>369.2</v>
      </c>
      <c r="E560" s="356"/>
      <c r="F560" s="359"/>
    </row>
    <row r="561" spans="1:6" ht="6.95" customHeight="1" x14ac:dyDescent="0.2">
      <c r="A561" s="360"/>
      <c r="B561" s="224"/>
      <c r="C561" s="221"/>
      <c r="D561" s="257"/>
      <c r="E561" s="357"/>
      <c r="F561" s="359"/>
    </row>
    <row r="562" spans="1:6" ht="6.95" customHeight="1" x14ac:dyDescent="0.2">
      <c r="A562" s="360"/>
      <c r="B562" s="224"/>
      <c r="C562" s="221"/>
      <c r="D562" s="257"/>
      <c r="E562" s="357"/>
      <c r="F562" s="359"/>
    </row>
    <row r="563" spans="1:6" ht="6.95" customHeight="1" x14ac:dyDescent="0.2">
      <c r="A563" s="360"/>
      <c r="B563" s="224"/>
      <c r="C563" s="221"/>
      <c r="D563" s="257"/>
      <c r="E563" s="358"/>
      <c r="F563" s="359"/>
    </row>
    <row r="564" spans="1:6" ht="6.95" customHeight="1" x14ac:dyDescent="0.2">
      <c r="A564" s="360">
        <v>2</v>
      </c>
      <c r="B564" s="272" t="s">
        <v>191</v>
      </c>
      <c r="C564" s="273" t="s">
        <v>90</v>
      </c>
      <c r="D564" s="274">
        <v>75.2</v>
      </c>
      <c r="E564" s="356"/>
      <c r="F564" s="359"/>
    </row>
    <row r="565" spans="1:6" ht="6.95" customHeight="1" x14ac:dyDescent="0.2">
      <c r="A565" s="360"/>
      <c r="B565" s="272"/>
      <c r="C565" s="273"/>
      <c r="D565" s="274"/>
      <c r="E565" s="357"/>
      <c r="F565" s="359"/>
    </row>
    <row r="566" spans="1:6" ht="6.95" customHeight="1" x14ac:dyDescent="0.2">
      <c r="A566" s="360"/>
      <c r="B566" s="272"/>
      <c r="C566" s="273"/>
      <c r="D566" s="274"/>
      <c r="E566" s="357"/>
      <c r="F566" s="359"/>
    </row>
    <row r="567" spans="1:6" ht="6.95" customHeight="1" x14ac:dyDescent="0.2">
      <c r="A567" s="360"/>
      <c r="B567" s="272"/>
      <c r="C567" s="273"/>
      <c r="D567" s="274"/>
      <c r="E567" s="358"/>
      <c r="F567" s="359"/>
    </row>
    <row r="568" spans="1:6" ht="6.95" customHeight="1" x14ac:dyDescent="0.2">
      <c r="A568" s="360">
        <v>3</v>
      </c>
      <c r="B568" s="265" t="s">
        <v>438</v>
      </c>
      <c r="C568" s="251" t="s">
        <v>89</v>
      </c>
      <c r="D568" s="251">
        <v>7.46</v>
      </c>
      <c r="E568" s="356"/>
      <c r="F568" s="359"/>
    </row>
    <row r="569" spans="1:6" ht="6.95" customHeight="1" x14ac:dyDescent="0.2">
      <c r="A569" s="360"/>
      <c r="B569" s="266"/>
      <c r="C569" s="221"/>
      <c r="D569" s="221"/>
      <c r="E569" s="357"/>
      <c r="F569" s="359"/>
    </row>
    <row r="570" spans="1:6" ht="6.95" customHeight="1" x14ac:dyDescent="0.2">
      <c r="A570" s="360"/>
      <c r="B570" s="266"/>
      <c r="C570" s="221"/>
      <c r="D570" s="221"/>
      <c r="E570" s="357"/>
      <c r="F570" s="359"/>
    </row>
    <row r="571" spans="1:6" ht="6.95" customHeight="1" x14ac:dyDescent="0.2">
      <c r="A571" s="360"/>
      <c r="B571" s="250"/>
      <c r="C571" s="221"/>
      <c r="D571" s="221"/>
      <c r="E571" s="358"/>
      <c r="F571" s="359"/>
    </row>
    <row r="572" spans="1:6" ht="6.95" customHeight="1" x14ac:dyDescent="0.2">
      <c r="A572" s="360">
        <v>4</v>
      </c>
      <c r="B572" s="265" t="s">
        <v>443</v>
      </c>
      <c r="C572" s="221" t="s">
        <v>89</v>
      </c>
      <c r="D572" s="257">
        <v>167.5</v>
      </c>
      <c r="E572" s="356"/>
      <c r="F572" s="359"/>
    </row>
    <row r="573" spans="1:6" ht="6.95" customHeight="1" x14ac:dyDescent="0.2">
      <c r="A573" s="360"/>
      <c r="B573" s="266"/>
      <c r="C573" s="221"/>
      <c r="D573" s="257"/>
      <c r="E573" s="357"/>
      <c r="F573" s="359"/>
    </row>
    <row r="574" spans="1:6" ht="6.95" customHeight="1" x14ac:dyDescent="0.2">
      <c r="A574" s="360"/>
      <c r="B574" s="266"/>
      <c r="C574" s="221"/>
      <c r="D574" s="257"/>
      <c r="E574" s="357"/>
      <c r="F574" s="359"/>
    </row>
    <row r="575" spans="1:6" ht="6.95" customHeight="1" x14ac:dyDescent="0.2">
      <c r="A575" s="360"/>
      <c r="B575" s="250"/>
      <c r="C575" s="221"/>
      <c r="D575" s="257"/>
      <c r="E575" s="358"/>
      <c r="F575" s="359"/>
    </row>
    <row r="576" spans="1:6" ht="6.95" customHeight="1" x14ac:dyDescent="0.2">
      <c r="A576" s="360">
        <v>5</v>
      </c>
      <c r="B576" s="265" t="s">
        <v>439</v>
      </c>
      <c r="C576" s="221" t="s">
        <v>90</v>
      </c>
      <c r="D576" s="257">
        <v>488.6</v>
      </c>
      <c r="E576" s="356"/>
      <c r="F576" s="359"/>
    </row>
    <row r="577" spans="1:6" ht="6.95" customHeight="1" x14ac:dyDescent="0.2">
      <c r="A577" s="360"/>
      <c r="B577" s="266"/>
      <c r="C577" s="221"/>
      <c r="D577" s="257"/>
      <c r="E577" s="357"/>
      <c r="F577" s="359"/>
    </row>
    <row r="578" spans="1:6" ht="6.95" customHeight="1" x14ac:dyDescent="0.2">
      <c r="A578" s="360"/>
      <c r="B578" s="266"/>
      <c r="C578" s="221"/>
      <c r="D578" s="257"/>
      <c r="E578" s="357"/>
      <c r="F578" s="359"/>
    </row>
    <row r="579" spans="1:6" ht="6.95" customHeight="1" x14ac:dyDescent="0.2">
      <c r="A579" s="360"/>
      <c r="B579" s="250"/>
      <c r="C579" s="221"/>
      <c r="D579" s="257"/>
      <c r="E579" s="358"/>
      <c r="F579" s="359"/>
    </row>
    <row r="580" spans="1:6" ht="6.95" customHeight="1" x14ac:dyDescent="0.2">
      <c r="A580" s="360">
        <v>6</v>
      </c>
      <c r="B580" s="265" t="s">
        <v>139</v>
      </c>
      <c r="C580" s="221" t="s">
        <v>90</v>
      </c>
      <c r="D580" s="221">
        <v>75.2</v>
      </c>
      <c r="E580" s="356"/>
      <c r="F580" s="359"/>
    </row>
    <row r="581" spans="1:6" ht="6.95" customHeight="1" x14ac:dyDescent="0.2">
      <c r="A581" s="360"/>
      <c r="B581" s="266"/>
      <c r="C581" s="221"/>
      <c r="D581" s="221"/>
      <c r="E581" s="357"/>
      <c r="F581" s="359"/>
    </row>
    <row r="582" spans="1:6" ht="6.95" customHeight="1" x14ac:dyDescent="0.2">
      <c r="A582" s="360"/>
      <c r="B582" s="266"/>
      <c r="C582" s="221"/>
      <c r="D582" s="221"/>
      <c r="E582" s="357"/>
      <c r="F582" s="359"/>
    </row>
    <row r="583" spans="1:6" ht="6.95" customHeight="1" x14ac:dyDescent="0.2">
      <c r="A583" s="360"/>
      <c r="B583" s="250"/>
      <c r="C583" s="221"/>
      <c r="D583" s="221"/>
      <c r="E583" s="358"/>
      <c r="F583" s="359"/>
    </row>
    <row r="584" spans="1:6" ht="6.95" customHeight="1" x14ac:dyDescent="0.2">
      <c r="A584" s="360">
        <v>7</v>
      </c>
      <c r="B584" s="224" t="s">
        <v>440</v>
      </c>
      <c r="C584" s="221" t="s">
        <v>89</v>
      </c>
      <c r="D584" s="257">
        <v>46.4</v>
      </c>
      <c r="E584" s="356"/>
      <c r="F584" s="359"/>
    </row>
    <row r="585" spans="1:6" ht="6.95" customHeight="1" x14ac:dyDescent="0.2">
      <c r="A585" s="360"/>
      <c r="B585" s="224"/>
      <c r="C585" s="221"/>
      <c r="D585" s="257"/>
      <c r="E585" s="357"/>
      <c r="F585" s="359"/>
    </row>
    <row r="586" spans="1:6" ht="6.95" customHeight="1" x14ac:dyDescent="0.2">
      <c r="A586" s="360"/>
      <c r="B586" s="224"/>
      <c r="C586" s="221"/>
      <c r="D586" s="257"/>
      <c r="E586" s="357"/>
      <c r="F586" s="359"/>
    </row>
    <row r="587" spans="1:6" ht="6.95" customHeight="1" x14ac:dyDescent="0.2">
      <c r="A587" s="360"/>
      <c r="B587" s="224"/>
      <c r="C587" s="221"/>
      <c r="D587" s="257"/>
      <c r="E587" s="358"/>
      <c r="F587" s="359"/>
    </row>
    <row r="588" spans="1:6" ht="6.95" customHeight="1" x14ac:dyDescent="0.2">
      <c r="A588" s="360">
        <v>8</v>
      </c>
      <c r="B588" s="224" t="s">
        <v>441</v>
      </c>
      <c r="C588" s="221" t="s">
        <v>89</v>
      </c>
      <c r="D588" s="257">
        <v>36.6</v>
      </c>
      <c r="E588" s="356"/>
      <c r="F588" s="359"/>
    </row>
    <row r="589" spans="1:6" ht="6.95" customHeight="1" x14ac:dyDescent="0.2">
      <c r="A589" s="360"/>
      <c r="B589" s="224"/>
      <c r="C589" s="221"/>
      <c r="D589" s="257"/>
      <c r="E589" s="357"/>
      <c r="F589" s="359"/>
    </row>
    <row r="590" spans="1:6" ht="6.95" customHeight="1" x14ac:dyDescent="0.2">
      <c r="A590" s="360"/>
      <c r="B590" s="224"/>
      <c r="C590" s="221"/>
      <c r="D590" s="257"/>
      <c r="E590" s="357"/>
      <c r="F590" s="359"/>
    </row>
    <row r="591" spans="1:6" ht="6.95" customHeight="1" x14ac:dyDescent="0.2">
      <c r="A591" s="360"/>
      <c r="B591" s="224"/>
      <c r="C591" s="221"/>
      <c r="D591" s="257"/>
      <c r="E591" s="358"/>
      <c r="F591" s="359"/>
    </row>
    <row r="592" spans="1:6" ht="6.95" customHeight="1" x14ac:dyDescent="0.2">
      <c r="A592" s="360">
        <v>9</v>
      </c>
      <c r="B592" s="224" t="s">
        <v>445</v>
      </c>
      <c r="C592" s="221" t="s">
        <v>89</v>
      </c>
      <c r="D592" s="257">
        <v>32.799999999999997</v>
      </c>
      <c r="E592" s="356"/>
      <c r="F592" s="359"/>
    </row>
    <row r="593" spans="1:6" ht="6.95" customHeight="1" x14ac:dyDescent="0.2">
      <c r="A593" s="360"/>
      <c r="B593" s="224"/>
      <c r="C593" s="221"/>
      <c r="D593" s="257"/>
      <c r="E593" s="357"/>
      <c r="F593" s="359"/>
    </row>
    <row r="594" spans="1:6" ht="6.95" customHeight="1" x14ac:dyDescent="0.2">
      <c r="A594" s="360"/>
      <c r="B594" s="224"/>
      <c r="C594" s="221"/>
      <c r="D594" s="257"/>
      <c r="E594" s="357"/>
      <c r="F594" s="359"/>
    </row>
    <row r="595" spans="1:6" ht="6.95" customHeight="1" x14ac:dyDescent="0.2">
      <c r="A595" s="360"/>
      <c r="B595" s="224"/>
      <c r="C595" s="221"/>
      <c r="D595" s="257"/>
      <c r="E595" s="358"/>
      <c r="F595" s="359"/>
    </row>
    <row r="596" spans="1:6" ht="6.95" customHeight="1" x14ac:dyDescent="0.2">
      <c r="A596" s="360">
        <v>10</v>
      </c>
      <c r="B596" s="254" t="s">
        <v>446</v>
      </c>
      <c r="C596" s="221" t="s">
        <v>89</v>
      </c>
      <c r="D596" s="257">
        <v>32.799999999999997</v>
      </c>
      <c r="E596" s="356"/>
      <c r="F596" s="359"/>
    </row>
    <row r="597" spans="1:6" ht="6.95" customHeight="1" x14ac:dyDescent="0.2">
      <c r="A597" s="360"/>
      <c r="B597" s="255"/>
      <c r="C597" s="221"/>
      <c r="D597" s="257"/>
      <c r="E597" s="357"/>
      <c r="F597" s="359"/>
    </row>
    <row r="598" spans="1:6" ht="6.95" customHeight="1" x14ac:dyDescent="0.2">
      <c r="A598" s="360"/>
      <c r="B598" s="255"/>
      <c r="C598" s="221"/>
      <c r="D598" s="257"/>
      <c r="E598" s="357"/>
      <c r="F598" s="359"/>
    </row>
    <row r="599" spans="1:6" ht="6.95" customHeight="1" x14ac:dyDescent="0.2">
      <c r="A599" s="360"/>
      <c r="B599" s="256"/>
      <c r="C599" s="221"/>
      <c r="D599" s="257"/>
      <c r="E599" s="358"/>
      <c r="F599" s="359"/>
    </row>
    <row r="600" spans="1:6" ht="6.95" customHeight="1" x14ac:dyDescent="0.2">
      <c r="A600" s="360">
        <v>11</v>
      </c>
      <c r="B600" s="254" t="s">
        <v>444</v>
      </c>
      <c r="C600" s="221" t="s">
        <v>90</v>
      </c>
      <c r="D600" s="221">
        <v>5.2</v>
      </c>
      <c r="E600" s="356"/>
      <c r="F600" s="359"/>
    </row>
    <row r="601" spans="1:6" ht="6.95" customHeight="1" x14ac:dyDescent="0.2">
      <c r="A601" s="360"/>
      <c r="B601" s="255"/>
      <c r="C601" s="221"/>
      <c r="D601" s="221"/>
      <c r="E601" s="357"/>
      <c r="F601" s="359"/>
    </row>
    <row r="602" spans="1:6" ht="6.95" customHeight="1" x14ac:dyDescent="0.2">
      <c r="A602" s="360"/>
      <c r="B602" s="255"/>
      <c r="C602" s="221"/>
      <c r="D602" s="221"/>
      <c r="E602" s="357"/>
      <c r="F602" s="359"/>
    </row>
    <row r="603" spans="1:6" ht="6.95" customHeight="1" x14ac:dyDescent="0.2">
      <c r="A603" s="360"/>
      <c r="B603" s="256"/>
      <c r="C603" s="221"/>
      <c r="D603" s="221"/>
      <c r="E603" s="358"/>
      <c r="F603" s="359"/>
    </row>
    <row r="604" spans="1:6" ht="6.95" customHeight="1" x14ac:dyDescent="0.2">
      <c r="A604" s="374" t="s">
        <v>644</v>
      </c>
      <c r="B604" s="375"/>
      <c r="C604" s="375"/>
      <c r="D604" s="375"/>
      <c r="E604" s="373"/>
      <c r="F604" s="373"/>
    </row>
    <row r="605" spans="1:6" ht="6.95" customHeight="1" x14ac:dyDescent="0.2">
      <c r="A605" s="375"/>
      <c r="B605" s="375"/>
      <c r="C605" s="375"/>
      <c r="D605" s="375"/>
      <c r="E605" s="373"/>
      <c r="F605" s="373"/>
    </row>
    <row r="606" spans="1:6" ht="6.95" customHeight="1" x14ac:dyDescent="0.2">
      <c r="A606" s="375"/>
      <c r="B606" s="375"/>
      <c r="C606" s="375"/>
      <c r="D606" s="375"/>
      <c r="E606" s="373"/>
      <c r="F606" s="373"/>
    </row>
    <row r="607" spans="1:6" ht="6.95" customHeight="1" x14ac:dyDescent="0.2">
      <c r="A607" s="375"/>
      <c r="B607" s="375"/>
      <c r="C607" s="375"/>
      <c r="D607" s="375"/>
      <c r="E607" s="373"/>
      <c r="F607" s="373"/>
    </row>
    <row r="608" spans="1:6" ht="6.95" customHeight="1" x14ac:dyDescent="0.2">
      <c r="A608" s="360">
        <v>1</v>
      </c>
      <c r="B608" s="189" t="s">
        <v>218</v>
      </c>
      <c r="C608" s="188" t="s">
        <v>91</v>
      </c>
      <c r="D608" s="188">
        <v>10</v>
      </c>
      <c r="E608" s="356"/>
      <c r="F608" s="359"/>
    </row>
    <row r="609" spans="1:6" ht="6.95" customHeight="1" x14ac:dyDescent="0.2">
      <c r="A609" s="360"/>
      <c r="B609" s="189"/>
      <c r="C609" s="188"/>
      <c r="D609" s="188"/>
      <c r="E609" s="357"/>
      <c r="F609" s="359"/>
    </row>
    <row r="610" spans="1:6" ht="6.95" customHeight="1" x14ac:dyDescent="0.2">
      <c r="A610" s="360"/>
      <c r="B610" s="189"/>
      <c r="C610" s="188"/>
      <c r="D610" s="188"/>
      <c r="E610" s="357"/>
      <c r="F610" s="359"/>
    </row>
    <row r="611" spans="1:6" ht="6.95" customHeight="1" x14ac:dyDescent="0.2">
      <c r="A611" s="360"/>
      <c r="B611" s="189"/>
      <c r="C611" s="188"/>
      <c r="D611" s="188"/>
      <c r="E611" s="358"/>
      <c r="F611" s="359"/>
    </row>
    <row r="612" spans="1:6" ht="6.95" customHeight="1" x14ac:dyDescent="0.2">
      <c r="A612" s="360">
        <v>2</v>
      </c>
      <c r="B612" s="189" t="s">
        <v>97</v>
      </c>
      <c r="C612" s="188" t="s">
        <v>91</v>
      </c>
      <c r="D612" s="188">
        <v>32</v>
      </c>
      <c r="E612" s="356"/>
      <c r="F612" s="359"/>
    </row>
    <row r="613" spans="1:6" ht="6.95" customHeight="1" x14ac:dyDescent="0.2">
      <c r="A613" s="360"/>
      <c r="B613" s="189"/>
      <c r="C613" s="188"/>
      <c r="D613" s="188"/>
      <c r="E613" s="357"/>
      <c r="F613" s="359"/>
    </row>
    <row r="614" spans="1:6" ht="6.95" customHeight="1" x14ac:dyDescent="0.2">
      <c r="A614" s="360"/>
      <c r="B614" s="189"/>
      <c r="C614" s="188"/>
      <c r="D614" s="188"/>
      <c r="E614" s="357"/>
      <c r="F614" s="359"/>
    </row>
    <row r="615" spans="1:6" ht="6.95" customHeight="1" x14ac:dyDescent="0.2">
      <c r="A615" s="360"/>
      <c r="B615" s="189"/>
      <c r="C615" s="188"/>
      <c r="D615" s="188"/>
      <c r="E615" s="358"/>
      <c r="F615" s="359"/>
    </row>
    <row r="616" spans="1:6" ht="6.95" customHeight="1" x14ac:dyDescent="0.2">
      <c r="A616" s="360">
        <v>3</v>
      </c>
      <c r="B616" s="189" t="s">
        <v>219</v>
      </c>
      <c r="C616" s="188" t="s">
        <v>29</v>
      </c>
      <c r="D616" s="188">
        <v>1</v>
      </c>
      <c r="E616" s="356"/>
      <c r="F616" s="359"/>
    </row>
    <row r="617" spans="1:6" ht="6.95" customHeight="1" x14ac:dyDescent="0.2">
      <c r="A617" s="360"/>
      <c r="B617" s="189"/>
      <c r="C617" s="188"/>
      <c r="D617" s="188"/>
      <c r="E617" s="357"/>
      <c r="F617" s="359"/>
    </row>
    <row r="618" spans="1:6" ht="6.95" customHeight="1" x14ac:dyDescent="0.2">
      <c r="A618" s="360"/>
      <c r="B618" s="189"/>
      <c r="C618" s="188"/>
      <c r="D618" s="188"/>
      <c r="E618" s="357"/>
      <c r="F618" s="359"/>
    </row>
    <row r="619" spans="1:6" ht="6.95" customHeight="1" x14ac:dyDescent="0.2">
      <c r="A619" s="360"/>
      <c r="B619" s="189"/>
      <c r="C619" s="188"/>
      <c r="D619" s="188"/>
      <c r="E619" s="358"/>
      <c r="F619" s="359"/>
    </row>
    <row r="620" spans="1:6" ht="6.95" customHeight="1" x14ac:dyDescent="0.2">
      <c r="A620" s="360">
        <v>4</v>
      </c>
      <c r="B620" s="189" t="s">
        <v>98</v>
      </c>
      <c r="C620" s="188" t="s">
        <v>29</v>
      </c>
      <c r="D620" s="188">
        <v>6</v>
      </c>
      <c r="E620" s="356"/>
      <c r="F620" s="359"/>
    </row>
    <row r="621" spans="1:6" ht="6.95" customHeight="1" x14ac:dyDescent="0.2">
      <c r="A621" s="360"/>
      <c r="B621" s="189"/>
      <c r="C621" s="188"/>
      <c r="D621" s="188"/>
      <c r="E621" s="357"/>
      <c r="F621" s="359"/>
    </row>
    <row r="622" spans="1:6" ht="6.95" customHeight="1" x14ac:dyDescent="0.2">
      <c r="A622" s="360"/>
      <c r="B622" s="189"/>
      <c r="C622" s="188"/>
      <c r="D622" s="188"/>
      <c r="E622" s="357"/>
      <c r="F622" s="359"/>
    </row>
    <row r="623" spans="1:6" ht="6.95" customHeight="1" x14ac:dyDescent="0.2">
      <c r="A623" s="360"/>
      <c r="B623" s="189"/>
      <c r="C623" s="188"/>
      <c r="D623" s="188"/>
      <c r="E623" s="358"/>
      <c r="F623" s="359"/>
    </row>
    <row r="624" spans="1:6" ht="6.95" customHeight="1" x14ac:dyDescent="0.2">
      <c r="A624" s="360">
        <v>5</v>
      </c>
      <c r="B624" s="199" t="s">
        <v>452</v>
      </c>
      <c r="C624" s="237" t="s">
        <v>29</v>
      </c>
      <c r="D624" s="188">
        <v>2</v>
      </c>
      <c r="E624" s="356"/>
      <c r="F624" s="359"/>
    </row>
    <row r="625" spans="1:6" ht="6.95" customHeight="1" x14ac:dyDescent="0.2">
      <c r="A625" s="360"/>
      <c r="B625" s="200"/>
      <c r="C625" s="238"/>
      <c r="D625" s="188"/>
      <c r="E625" s="357"/>
      <c r="F625" s="359"/>
    </row>
    <row r="626" spans="1:6" ht="6.95" customHeight="1" x14ac:dyDescent="0.2">
      <c r="A626" s="360"/>
      <c r="B626" s="200"/>
      <c r="C626" s="238"/>
      <c r="D626" s="188"/>
      <c r="E626" s="357"/>
      <c r="F626" s="359"/>
    </row>
    <row r="627" spans="1:6" ht="6.95" customHeight="1" x14ac:dyDescent="0.2">
      <c r="A627" s="360"/>
      <c r="B627" s="201"/>
      <c r="C627" s="239"/>
      <c r="D627" s="188"/>
      <c r="E627" s="358"/>
      <c r="F627" s="359"/>
    </row>
    <row r="628" spans="1:6" ht="6.95" customHeight="1" x14ac:dyDescent="0.2">
      <c r="A628" s="360">
        <v>6</v>
      </c>
      <c r="B628" s="199" t="s">
        <v>455</v>
      </c>
      <c r="C628" s="188" t="s">
        <v>29</v>
      </c>
      <c r="D628" s="324">
        <v>4</v>
      </c>
      <c r="E628" s="356"/>
      <c r="F628" s="359"/>
    </row>
    <row r="629" spans="1:6" ht="6.95" customHeight="1" x14ac:dyDescent="0.2">
      <c r="A629" s="360"/>
      <c r="B629" s="200"/>
      <c r="C629" s="188"/>
      <c r="D629" s="324"/>
      <c r="E629" s="357"/>
      <c r="F629" s="359"/>
    </row>
    <row r="630" spans="1:6" ht="6.95" customHeight="1" x14ac:dyDescent="0.2">
      <c r="A630" s="360"/>
      <c r="B630" s="200"/>
      <c r="C630" s="188"/>
      <c r="D630" s="324"/>
      <c r="E630" s="357"/>
      <c r="F630" s="359"/>
    </row>
    <row r="631" spans="1:6" ht="6.95" customHeight="1" x14ac:dyDescent="0.2">
      <c r="A631" s="360"/>
      <c r="B631" s="201"/>
      <c r="C631" s="188"/>
      <c r="D631" s="324"/>
      <c r="E631" s="358"/>
      <c r="F631" s="359"/>
    </row>
    <row r="632" spans="1:6" ht="6.95" customHeight="1" x14ac:dyDescent="0.2">
      <c r="A632" s="360">
        <v>7</v>
      </c>
      <c r="B632" s="199" t="s">
        <v>456</v>
      </c>
      <c r="C632" s="188" t="s">
        <v>29</v>
      </c>
      <c r="D632" s="324">
        <v>2</v>
      </c>
      <c r="E632" s="356"/>
      <c r="F632" s="359"/>
    </row>
    <row r="633" spans="1:6" ht="6.95" customHeight="1" x14ac:dyDescent="0.2">
      <c r="A633" s="360"/>
      <c r="B633" s="200"/>
      <c r="C633" s="188"/>
      <c r="D633" s="324"/>
      <c r="E633" s="357"/>
      <c r="F633" s="359"/>
    </row>
    <row r="634" spans="1:6" ht="6.95" customHeight="1" x14ac:dyDescent="0.2">
      <c r="A634" s="360"/>
      <c r="B634" s="200"/>
      <c r="C634" s="188"/>
      <c r="D634" s="324"/>
      <c r="E634" s="357"/>
      <c r="F634" s="359"/>
    </row>
    <row r="635" spans="1:6" ht="6.95" customHeight="1" x14ac:dyDescent="0.2">
      <c r="A635" s="360"/>
      <c r="B635" s="201"/>
      <c r="C635" s="188"/>
      <c r="D635" s="324"/>
      <c r="E635" s="358"/>
      <c r="F635" s="359"/>
    </row>
    <row r="636" spans="1:6" ht="6.95" customHeight="1" x14ac:dyDescent="0.2">
      <c r="A636" s="360">
        <v>8</v>
      </c>
      <c r="B636" s="194" t="s">
        <v>457</v>
      </c>
      <c r="C636" s="188" t="s">
        <v>29</v>
      </c>
      <c r="D636" s="325">
        <v>6</v>
      </c>
      <c r="E636" s="356"/>
      <c r="F636" s="359"/>
    </row>
    <row r="637" spans="1:6" ht="6.95" customHeight="1" x14ac:dyDescent="0.2">
      <c r="A637" s="360"/>
      <c r="B637" s="194"/>
      <c r="C637" s="188"/>
      <c r="D637" s="325"/>
      <c r="E637" s="357"/>
      <c r="F637" s="359"/>
    </row>
    <row r="638" spans="1:6" ht="6.95" customHeight="1" x14ac:dyDescent="0.2">
      <c r="A638" s="360"/>
      <c r="B638" s="194"/>
      <c r="C638" s="188"/>
      <c r="D638" s="325"/>
      <c r="E638" s="357"/>
      <c r="F638" s="359"/>
    </row>
    <row r="639" spans="1:6" ht="6.95" customHeight="1" x14ac:dyDescent="0.2">
      <c r="A639" s="360"/>
      <c r="B639" s="194"/>
      <c r="C639" s="188"/>
      <c r="D639" s="325"/>
      <c r="E639" s="358"/>
      <c r="F639" s="359"/>
    </row>
    <row r="640" spans="1:6" ht="6.95" customHeight="1" x14ac:dyDescent="0.2">
      <c r="A640" s="360">
        <v>9</v>
      </c>
      <c r="B640" s="194" t="s">
        <v>460</v>
      </c>
      <c r="C640" s="188" t="s">
        <v>29</v>
      </c>
      <c r="D640" s="325">
        <v>1</v>
      </c>
      <c r="E640" s="356"/>
      <c r="F640" s="359"/>
    </row>
    <row r="641" spans="1:6" ht="6.95" customHeight="1" x14ac:dyDescent="0.2">
      <c r="A641" s="360"/>
      <c r="B641" s="194"/>
      <c r="C641" s="188"/>
      <c r="D641" s="325"/>
      <c r="E641" s="357"/>
      <c r="F641" s="359"/>
    </row>
    <row r="642" spans="1:6" ht="6.95" customHeight="1" x14ac:dyDescent="0.2">
      <c r="A642" s="360"/>
      <c r="B642" s="194"/>
      <c r="C642" s="188"/>
      <c r="D642" s="325"/>
      <c r="E642" s="357"/>
      <c r="F642" s="359"/>
    </row>
    <row r="643" spans="1:6" ht="6.95" customHeight="1" x14ac:dyDescent="0.2">
      <c r="A643" s="360"/>
      <c r="B643" s="194"/>
      <c r="C643" s="188"/>
      <c r="D643" s="325"/>
      <c r="E643" s="358"/>
      <c r="F643" s="359"/>
    </row>
    <row r="644" spans="1:6" ht="6.95" customHeight="1" x14ac:dyDescent="0.2">
      <c r="A644" s="360">
        <v>10</v>
      </c>
      <c r="B644" s="323" t="s">
        <v>222</v>
      </c>
      <c r="C644" s="188" t="s">
        <v>29</v>
      </c>
      <c r="D644" s="324">
        <v>50</v>
      </c>
      <c r="E644" s="356"/>
      <c r="F644" s="359"/>
    </row>
    <row r="645" spans="1:6" ht="6.95" customHeight="1" x14ac:dyDescent="0.2">
      <c r="A645" s="360"/>
      <c r="B645" s="323"/>
      <c r="C645" s="188"/>
      <c r="D645" s="324"/>
      <c r="E645" s="357"/>
      <c r="F645" s="359"/>
    </row>
    <row r="646" spans="1:6" ht="6.95" customHeight="1" x14ac:dyDescent="0.2">
      <c r="A646" s="360"/>
      <c r="B646" s="323"/>
      <c r="C646" s="188"/>
      <c r="D646" s="324"/>
      <c r="E646" s="357"/>
      <c r="F646" s="359"/>
    </row>
    <row r="647" spans="1:6" ht="6.95" customHeight="1" x14ac:dyDescent="0.2">
      <c r="A647" s="360"/>
      <c r="B647" s="323"/>
      <c r="C647" s="188"/>
      <c r="D647" s="324"/>
      <c r="E647" s="358"/>
      <c r="F647" s="359"/>
    </row>
    <row r="648" spans="1:6" ht="6.95" customHeight="1" x14ac:dyDescent="0.2">
      <c r="A648" s="360">
        <v>11</v>
      </c>
      <c r="B648" s="224" t="s">
        <v>224</v>
      </c>
      <c r="C648" s="188" t="s">
        <v>91</v>
      </c>
      <c r="D648" s="188">
        <v>39</v>
      </c>
      <c r="E648" s="356"/>
      <c r="F648" s="359"/>
    </row>
    <row r="649" spans="1:6" ht="6.95" customHeight="1" x14ac:dyDescent="0.2">
      <c r="A649" s="360"/>
      <c r="B649" s="224"/>
      <c r="C649" s="188"/>
      <c r="D649" s="188"/>
      <c r="E649" s="357"/>
      <c r="F649" s="359"/>
    </row>
    <row r="650" spans="1:6" ht="6.95" customHeight="1" x14ac:dyDescent="0.2">
      <c r="A650" s="360"/>
      <c r="B650" s="224"/>
      <c r="C650" s="188"/>
      <c r="D650" s="188"/>
      <c r="E650" s="357"/>
      <c r="F650" s="359"/>
    </row>
    <row r="651" spans="1:6" ht="6.95" customHeight="1" x14ac:dyDescent="0.2">
      <c r="A651" s="360"/>
      <c r="B651" s="224"/>
      <c r="C651" s="188"/>
      <c r="D651" s="188"/>
      <c r="E651" s="358"/>
      <c r="F651" s="359"/>
    </row>
    <row r="652" spans="1:6" ht="6.95" customHeight="1" x14ac:dyDescent="0.2">
      <c r="A652" s="360">
        <v>12</v>
      </c>
      <c r="B652" s="189" t="s">
        <v>465</v>
      </c>
      <c r="C652" s="189" t="s">
        <v>99</v>
      </c>
      <c r="D652" s="188">
        <v>1</v>
      </c>
      <c r="E652" s="356"/>
      <c r="F652" s="359"/>
    </row>
    <row r="653" spans="1:6" ht="6.95" customHeight="1" x14ac:dyDescent="0.2">
      <c r="A653" s="360"/>
      <c r="B653" s="189"/>
      <c r="C653" s="189"/>
      <c r="D653" s="188"/>
      <c r="E653" s="357"/>
      <c r="F653" s="359"/>
    </row>
    <row r="654" spans="1:6" ht="6.95" customHeight="1" x14ac:dyDescent="0.2">
      <c r="A654" s="360"/>
      <c r="B654" s="189"/>
      <c r="C654" s="189"/>
      <c r="D654" s="188"/>
      <c r="E654" s="357"/>
      <c r="F654" s="359"/>
    </row>
    <row r="655" spans="1:6" ht="6.95" customHeight="1" x14ac:dyDescent="0.2">
      <c r="A655" s="360"/>
      <c r="B655" s="189"/>
      <c r="C655" s="189"/>
      <c r="D655" s="188"/>
      <c r="E655" s="358"/>
      <c r="F655" s="359"/>
    </row>
    <row r="656" spans="1:6" ht="6.95" customHeight="1" x14ac:dyDescent="0.2">
      <c r="A656" s="360"/>
      <c r="B656" s="322" t="s">
        <v>467</v>
      </c>
      <c r="C656" s="188"/>
      <c r="D656" s="188"/>
      <c r="E656" s="356"/>
      <c r="F656" s="359"/>
    </row>
    <row r="657" spans="1:6" ht="6.95" customHeight="1" x14ac:dyDescent="0.2">
      <c r="A657" s="360"/>
      <c r="B657" s="322"/>
      <c r="C657" s="188"/>
      <c r="D657" s="188"/>
      <c r="E657" s="357"/>
      <c r="F657" s="359"/>
    </row>
    <row r="658" spans="1:6" ht="6.95" customHeight="1" x14ac:dyDescent="0.2">
      <c r="A658" s="360"/>
      <c r="B658" s="322"/>
      <c r="C658" s="188"/>
      <c r="D658" s="188"/>
      <c r="E658" s="357"/>
      <c r="F658" s="359"/>
    </row>
    <row r="659" spans="1:6" ht="6.95" customHeight="1" x14ac:dyDescent="0.2">
      <c r="A659" s="360"/>
      <c r="B659" s="322"/>
      <c r="C659" s="188"/>
      <c r="D659" s="188"/>
      <c r="E659" s="358"/>
      <c r="F659" s="359"/>
    </row>
    <row r="660" spans="1:6" ht="6.95" customHeight="1" x14ac:dyDescent="0.2">
      <c r="A660" s="360">
        <v>1</v>
      </c>
      <c r="B660" s="189" t="s">
        <v>468</v>
      </c>
      <c r="C660" s="188" t="s">
        <v>31</v>
      </c>
      <c r="D660" s="188">
        <v>0.5</v>
      </c>
      <c r="E660" s="356"/>
      <c r="F660" s="359"/>
    </row>
    <row r="661" spans="1:6" ht="6.95" customHeight="1" x14ac:dyDescent="0.2">
      <c r="A661" s="360"/>
      <c r="B661" s="189"/>
      <c r="C661" s="188"/>
      <c r="D661" s="188"/>
      <c r="E661" s="357"/>
      <c r="F661" s="359"/>
    </row>
    <row r="662" spans="1:6" ht="6.95" customHeight="1" x14ac:dyDescent="0.2">
      <c r="A662" s="360"/>
      <c r="B662" s="189"/>
      <c r="C662" s="188"/>
      <c r="D662" s="188"/>
      <c r="E662" s="357"/>
      <c r="F662" s="359"/>
    </row>
    <row r="663" spans="1:6" ht="6.95" customHeight="1" x14ac:dyDescent="0.2">
      <c r="A663" s="360"/>
      <c r="B663" s="189"/>
      <c r="C663" s="188"/>
      <c r="D663" s="188"/>
      <c r="E663" s="358"/>
      <c r="F663" s="359"/>
    </row>
    <row r="664" spans="1:6" ht="6.95" customHeight="1" x14ac:dyDescent="0.2">
      <c r="A664" s="360">
        <v>2</v>
      </c>
      <c r="B664" s="189" t="s">
        <v>469</v>
      </c>
      <c r="C664" s="317" t="s">
        <v>470</v>
      </c>
      <c r="D664" s="320">
        <v>3</v>
      </c>
      <c r="E664" s="356"/>
      <c r="F664" s="359"/>
    </row>
    <row r="665" spans="1:6" ht="6.95" customHeight="1" x14ac:dyDescent="0.2">
      <c r="A665" s="360"/>
      <c r="B665" s="189"/>
      <c r="C665" s="238"/>
      <c r="D665" s="320"/>
      <c r="E665" s="357"/>
      <c r="F665" s="359"/>
    </row>
    <row r="666" spans="1:6" ht="6.95" customHeight="1" x14ac:dyDescent="0.2">
      <c r="A666" s="360"/>
      <c r="B666" s="189"/>
      <c r="C666" s="238"/>
      <c r="D666" s="320"/>
      <c r="E666" s="357"/>
      <c r="F666" s="359"/>
    </row>
    <row r="667" spans="1:6" ht="6.95" customHeight="1" x14ac:dyDescent="0.2">
      <c r="A667" s="360"/>
      <c r="B667" s="189"/>
      <c r="C667" s="239"/>
      <c r="D667" s="320"/>
      <c r="E667" s="358"/>
      <c r="F667" s="359"/>
    </row>
    <row r="668" spans="1:6" ht="6.95" customHeight="1" x14ac:dyDescent="0.2">
      <c r="A668" s="360">
        <v>3</v>
      </c>
      <c r="B668" s="189" t="s">
        <v>471</v>
      </c>
      <c r="C668" s="188" t="s">
        <v>470</v>
      </c>
      <c r="D668" s="188">
        <v>0.3</v>
      </c>
      <c r="E668" s="356"/>
      <c r="F668" s="359"/>
    </row>
    <row r="669" spans="1:6" ht="6.95" customHeight="1" x14ac:dyDescent="0.2">
      <c r="A669" s="360"/>
      <c r="B669" s="189"/>
      <c r="C669" s="188"/>
      <c r="D669" s="188"/>
      <c r="E669" s="357"/>
      <c r="F669" s="359"/>
    </row>
    <row r="670" spans="1:6" ht="6.95" customHeight="1" x14ac:dyDescent="0.2">
      <c r="A670" s="360"/>
      <c r="B670" s="189"/>
      <c r="C670" s="188"/>
      <c r="D670" s="188"/>
      <c r="E670" s="357"/>
      <c r="F670" s="359"/>
    </row>
    <row r="671" spans="1:6" ht="6.95" customHeight="1" x14ac:dyDescent="0.2">
      <c r="A671" s="360"/>
      <c r="B671" s="189"/>
      <c r="C671" s="188"/>
      <c r="D671" s="188"/>
      <c r="E671" s="358"/>
      <c r="F671" s="359"/>
    </row>
    <row r="672" spans="1:6" ht="6.95" customHeight="1" x14ac:dyDescent="0.2">
      <c r="A672" s="360">
        <v>4</v>
      </c>
      <c r="B672" s="189" t="s">
        <v>102</v>
      </c>
      <c r="C672" s="188" t="s">
        <v>470</v>
      </c>
      <c r="D672" s="188">
        <v>0.6</v>
      </c>
      <c r="E672" s="356"/>
      <c r="F672" s="359"/>
    </row>
    <row r="673" spans="1:6" ht="6.95" customHeight="1" x14ac:dyDescent="0.2">
      <c r="A673" s="360"/>
      <c r="B673" s="189"/>
      <c r="C673" s="188"/>
      <c r="D673" s="188"/>
      <c r="E673" s="357"/>
      <c r="F673" s="359"/>
    </row>
    <row r="674" spans="1:6" ht="6.95" customHeight="1" x14ac:dyDescent="0.2">
      <c r="A674" s="360"/>
      <c r="B674" s="189"/>
      <c r="C674" s="188"/>
      <c r="D674" s="188"/>
      <c r="E674" s="357"/>
      <c r="F674" s="359"/>
    </row>
    <row r="675" spans="1:6" ht="6.95" customHeight="1" x14ac:dyDescent="0.2">
      <c r="A675" s="360"/>
      <c r="B675" s="189"/>
      <c r="C675" s="188"/>
      <c r="D675" s="188"/>
      <c r="E675" s="358"/>
      <c r="F675" s="359"/>
    </row>
    <row r="676" spans="1:6" ht="6.95" customHeight="1" x14ac:dyDescent="0.2">
      <c r="A676" s="360">
        <v>5</v>
      </c>
      <c r="B676" s="189" t="s">
        <v>472</v>
      </c>
      <c r="C676" s="188" t="s">
        <v>470</v>
      </c>
      <c r="D676" s="188">
        <v>2.1</v>
      </c>
      <c r="E676" s="356"/>
      <c r="F676" s="359"/>
    </row>
    <row r="677" spans="1:6" ht="6.95" customHeight="1" x14ac:dyDescent="0.2">
      <c r="A677" s="360"/>
      <c r="B677" s="189"/>
      <c r="C677" s="188"/>
      <c r="D677" s="188"/>
      <c r="E677" s="357"/>
      <c r="F677" s="359"/>
    </row>
    <row r="678" spans="1:6" ht="6.95" customHeight="1" x14ac:dyDescent="0.2">
      <c r="A678" s="360"/>
      <c r="B678" s="189"/>
      <c r="C678" s="188"/>
      <c r="D678" s="188"/>
      <c r="E678" s="357"/>
      <c r="F678" s="359"/>
    </row>
    <row r="679" spans="1:6" ht="6.95" customHeight="1" x14ac:dyDescent="0.2">
      <c r="A679" s="360"/>
      <c r="B679" s="189"/>
      <c r="C679" s="188"/>
      <c r="D679" s="188"/>
      <c r="E679" s="358"/>
      <c r="F679" s="359"/>
    </row>
    <row r="680" spans="1:6" ht="6.95" customHeight="1" x14ac:dyDescent="0.2">
      <c r="A680" s="360">
        <v>6</v>
      </c>
      <c r="B680" s="199" t="s">
        <v>404</v>
      </c>
      <c r="C680" s="188" t="s">
        <v>30</v>
      </c>
      <c r="D680" s="188">
        <v>0.9</v>
      </c>
      <c r="E680" s="356"/>
      <c r="F680" s="359"/>
    </row>
    <row r="681" spans="1:6" ht="6.95" customHeight="1" x14ac:dyDescent="0.2">
      <c r="A681" s="360"/>
      <c r="B681" s="200"/>
      <c r="C681" s="188"/>
      <c r="D681" s="188"/>
      <c r="E681" s="357"/>
      <c r="F681" s="359"/>
    </row>
    <row r="682" spans="1:6" ht="6.95" customHeight="1" x14ac:dyDescent="0.2">
      <c r="A682" s="360"/>
      <c r="B682" s="200"/>
      <c r="C682" s="188"/>
      <c r="D682" s="188"/>
      <c r="E682" s="357"/>
      <c r="F682" s="359"/>
    </row>
    <row r="683" spans="1:6" ht="6.95" customHeight="1" x14ac:dyDescent="0.2">
      <c r="A683" s="360"/>
      <c r="B683" s="201"/>
      <c r="C683" s="188"/>
      <c r="D683" s="188"/>
      <c r="E683" s="358"/>
      <c r="F683" s="359"/>
    </row>
    <row r="684" spans="1:6" ht="6.95" customHeight="1" x14ac:dyDescent="0.2">
      <c r="A684" s="360">
        <v>7</v>
      </c>
      <c r="B684" s="220" t="s">
        <v>475</v>
      </c>
      <c r="C684" s="188" t="s">
        <v>164</v>
      </c>
      <c r="D684" s="188">
        <v>5</v>
      </c>
      <c r="E684" s="356"/>
      <c r="F684" s="359"/>
    </row>
    <row r="685" spans="1:6" ht="6.95" customHeight="1" x14ac:dyDescent="0.2">
      <c r="A685" s="360"/>
      <c r="B685" s="189"/>
      <c r="C685" s="188"/>
      <c r="D685" s="188"/>
      <c r="E685" s="357"/>
      <c r="F685" s="359"/>
    </row>
    <row r="686" spans="1:6" ht="6.95" customHeight="1" x14ac:dyDescent="0.2">
      <c r="A686" s="360"/>
      <c r="B686" s="189"/>
      <c r="C686" s="188"/>
      <c r="D686" s="188"/>
      <c r="E686" s="357"/>
      <c r="F686" s="359"/>
    </row>
    <row r="687" spans="1:6" ht="6.95" customHeight="1" x14ac:dyDescent="0.2">
      <c r="A687" s="360"/>
      <c r="B687" s="218"/>
      <c r="C687" s="188"/>
      <c r="D687" s="188"/>
      <c r="E687" s="358"/>
      <c r="F687" s="359"/>
    </row>
    <row r="688" spans="1:6" ht="6.95" customHeight="1" x14ac:dyDescent="0.2">
      <c r="A688" s="360">
        <v>8</v>
      </c>
      <c r="B688" s="317" t="s">
        <v>478</v>
      </c>
      <c r="C688" s="188" t="s">
        <v>164</v>
      </c>
      <c r="D688" s="188">
        <v>5</v>
      </c>
      <c r="E688" s="356"/>
      <c r="F688" s="359"/>
    </row>
    <row r="689" spans="1:6" ht="6.95" customHeight="1" x14ac:dyDescent="0.2">
      <c r="A689" s="360"/>
      <c r="B689" s="318"/>
      <c r="C689" s="188"/>
      <c r="D689" s="188"/>
      <c r="E689" s="357"/>
      <c r="F689" s="359"/>
    </row>
    <row r="690" spans="1:6" ht="6.95" customHeight="1" x14ac:dyDescent="0.2">
      <c r="A690" s="360"/>
      <c r="B690" s="318"/>
      <c r="C690" s="188"/>
      <c r="D690" s="188"/>
      <c r="E690" s="357"/>
      <c r="F690" s="359"/>
    </row>
    <row r="691" spans="1:6" ht="6.95" customHeight="1" x14ac:dyDescent="0.2">
      <c r="A691" s="360"/>
      <c r="B691" s="319"/>
      <c r="C691" s="188"/>
      <c r="D691" s="188"/>
      <c r="E691" s="358"/>
      <c r="F691" s="359"/>
    </row>
    <row r="692" spans="1:6" ht="6.95" customHeight="1" x14ac:dyDescent="0.2">
      <c r="A692" s="374" t="s">
        <v>645</v>
      </c>
      <c r="B692" s="375"/>
      <c r="C692" s="375"/>
      <c r="D692" s="375"/>
      <c r="E692" s="373"/>
      <c r="F692" s="373"/>
    </row>
    <row r="693" spans="1:6" ht="6.95" customHeight="1" x14ac:dyDescent="0.2">
      <c r="A693" s="375"/>
      <c r="B693" s="375"/>
      <c r="C693" s="375"/>
      <c r="D693" s="375"/>
      <c r="E693" s="373"/>
      <c r="F693" s="373"/>
    </row>
    <row r="694" spans="1:6" ht="6.95" customHeight="1" x14ac:dyDescent="0.2">
      <c r="A694" s="375"/>
      <c r="B694" s="375"/>
      <c r="C694" s="375"/>
      <c r="D694" s="375"/>
      <c r="E694" s="373"/>
      <c r="F694" s="373"/>
    </row>
    <row r="695" spans="1:6" ht="6.95" customHeight="1" x14ac:dyDescent="0.2">
      <c r="A695" s="375"/>
      <c r="B695" s="375"/>
      <c r="C695" s="375"/>
      <c r="D695" s="375"/>
      <c r="E695" s="373"/>
      <c r="F695" s="373"/>
    </row>
    <row r="696" spans="1:6" ht="6.95" customHeight="1" x14ac:dyDescent="0.2">
      <c r="A696" s="360">
        <v>1</v>
      </c>
      <c r="B696" s="199" t="s">
        <v>100</v>
      </c>
      <c r="C696" s="188" t="s">
        <v>91</v>
      </c>
      <c r="D696" s="188">
        <v>15</v>
      </c>
      <c r="E696" s="356"/>
      <c r="F696" s="359"/>
    </row>
    <row r="697" spans="1:6" ht="6.95" customHeight="1" x14ac:dyDescent="0.2">
      <c r="A697" s="360"/>
      <c r="B697" s="200"/>
      <c r="C697" s="188"/>
      <c r="D697" s="188"/>
      <c r="E697" s="357"/>
      <c r="F697" s="359"/>
    </row>
    <row r="698" spans="1:6" ht="6.95" customHeight="1" x14ac:dyDescent="0.2">
      <c r="A698" s="360"/>
      <c r="B698" s="200"/>
      <c r="C698" s="188"/>
      <c r="D698" s="188"/>
      <c r="E698" s="357"/>
      <c r="F698" s="359"/>
    </row>
    <row r="699" spans="1:6" ht="6.95" customHeight="1" x14ac:dyDescent="0.2">
      <c r="A699" s="360"/>
      <c r="B699" s="201"/>
      <c r="C699" s="188"/>
      <c r="D699" s="188"/>
      <c r="E699" s="358"/>
      <c r="F699" s="359"/>
    </row>
    <row r="700" spans="1:6" ht="6.95" customHeight="1" x14ac:dyDescent="0.2">
      <c r="A700" s="360">
        <v>2</v>
      </c>
      <c r="B700" s="199" t="s">
        <v>101</v>
      </c>
      <c r="C700" s="188" t="s">
        <v>91</v>
      </c>
      <c r="D700" s="188">
        <v>10</v>
      </c>
      <c r="E700" s="356"/>
      <c r="F700" s="359"/>
    </row>
    <row r="701" spans="1:6" ht="6.95" customHeight="1" x14ac:dyDescent="0.2">
      <c r="A701" s="360"/>
      <c r="B701" s="200"/>
      <c r="C701" s="188"/>
      <c r="D701" s="188"/>
      <c r="E701" s="357"/>
      <c r="F701" s="359"/>
    </row>
    <row r="702" spans="1:6" ht="6.95" customHeight="1" x14ac:dyDescent="0.2">
      <c r="A702" s="360"/>
      <c r="B702" s="200"/>
      <c r="C702" s="188"/>
      <c r="D702" s="188"/>
      <c r="E702" s="357"/>
      <c r="F702" s="359"/>
    </row>
    <row r="703" spans="1:6" ht="6.95" customHeight="1" x14ac:dyDescent="0.2">
      <c r="A703" s="360"/>
      <c r="B703" s="201"/>
      <c r="C703" s="188"/>
      <c r="D703" s="188"/>
      <c r="E703" s="358"/>
      <c r="F703" s="359"/>
    </row>
    <row r="704" spans="1:6" ht="6.95" customHeight="1" x14ac:dyDescent="0.2">
      <c r="A704" s="360">
        <v>3</v>
      </c>
      <c r="B704" s="189" t="s">
        <v>96</v>
      </c>
      <c r="C704" s="188" t="s">
        <v>29</v>
      </c>
      <c r="D704" s="188">
        <v>4</v>
      </c>
      <c r="E704" s="356"/>
      <c r="F704" s="359"/>
    </row>
    <row r="705" spans="1:6" ht="6.95" customHeight="1" x14ac:dyDescent="0.2">
      <c r="A705" s="360"/>
      <c r="B705" s="189"/>
      <c r="C705" s="188"/>
      <c r="D705" s="188"/>
      <c r="E705" s="357"/>
      <c r="F705" s="359"/>
    </row>
    <row r="706" spans="1:6" ht="6.95" customHeight="1" x14ac:dyDescent="0.2">
      <c r="A706" s="360"/>
      <c r="B706" s="189"/>
      <c r="C706" s="188"/>
      <c r="D706" s="188"/>
      <c r="E706" s="357"/>
      <c r="F706" s="359"/>
    </row>
    <row r="707" spans="1:6" ht="6.95" customHeight="1" x14ac:dyDescent="0.2">
      <c r="A707" s="360"/>
      <c r="B707" s="189"/>
      <c r="C707" s="188"/>
      <c r="D707" s="188"/>
      <c r="E707" s="358"/>
      <c r="F707" s="359"/>
    </row>
    <row r="708" spans="1:6" ht="6.95" customHeight="1" x14ac:dyDescent="0.2">
      <c r="A708" s="360">
        <v>4</v>
      </c>
      <c r="B708" s="189" t="s">
        <v>483</v>
      </c>
      <c r="C708" s="188" t="s">
        <v>203</v>
      </c>
      <c r="D708" s="188">
        <v>2</v>
      </c>
      <c r="E708" s="356"/>
      <c r="F708" s="359"/>
    </row>
    <row r="709" spans="1:6" ht="6.95" customHeight="1" x14ac:dyDescent="0.2">
      <c r="A709" s="360"/>
      <c r="B709" s="189"/>
      <c r="C709" s="188"/>
      <c r="D709" s="188"/>
      <c r="E709" s="357"/>
      <c r="F709" s="359"/>
    </row>
    <row r="710" spans="1:6" ht="6.95" customHeight="1" x14ac:dyDescent="0.2">
      <c r="A710" s="360"/>
      <c r="B710" s="189"/>
      <c r="C710" s="188"/>
      <c r="D710" s="188"/>
      <c r="E710" s="357"/>
      <c r="F710" s="359"/>
    </row>
    <row r="711" spans="1:6" ht="6.95" customHeight="1" x14ac:dyDescent="0.2">
      <c r="A711" s="360"/>
      <c r="B711" s="189"/>
      <c r="C711" s="188"/>
      <c r="D711" s="188"/>
      <c r="E711" s="358"/>
      <c r="F711" s="359"/>
    </row>
    <row r="712" spans="1:6" ht="6.95" customHeight="1" x14ac:dyDescent="0.2">
      <c r="A712" s="360">
        <v>5</v>
      </c>
      <c r="B712" s="189" t="s">
        <v>489</v>
      </c>
      <c r="C712" s="188" t="s">
        <v>29</v>
      </c>
      <c r="D712" s="188">
        <v>2</v>
      </c>
      <c r="E712" s="356"/>
      <c r="F712" s="359"/>
    </row>
    <row r="713" spans="1:6" ht="6.95" customHeight="1" x14ac:dyDescent="0.2">
      <c r="A713" s="360"/>
      <c r="B713" s="189"/>
      <c r="C713" s="188"/>
      <c r="D713" s="188"/>
      <c r="E713" s="357"/>
      <c r="F713" s="359"/>
    </row>
    <row r="714" spans="1:6" ht="6.95" customHeight="1" x14ac:dyDescent="0.2">
      <c r="A714" s="360"/>
      <c r="B714" s="189"/>
      <c r="C714" s="188"/>
      <c r="D714" s="188"/>
      <c r="E714" s="357"/>
      <c r="F714" s="359"/>
    </row>
    <row r="715" spans="1:6" ht="6.95" customHeight="1" x14ac:dyDescent="0.2">
      <c r="A715" s="360"/>
      <c r="B715" s="218"/>
      <c r="C715" s="240"/>
      <c r="D715" s="188"/>
      <c r="E715" s="358"/>
      <c r="F715" s="359"/>
    </row>
    <row r="716" spans="1:6" ht="6.95" customHeight="1" x14ac:dyDescent="0.2">
      <c r="A716" s="360">
        <v>6</v>
      </c>
      <c r="B716" s="189" t="s">
        <v>491</v>
      </c>
      <c r="C716" s="188" t="s">
        <v>29</v>
      </c>
      <c r="D716" s="188">
        <v>15</v>
      </c>
      <c r="E716" s="356"/>
      <c r="F716" s="359"/>
    </row>
    <row r="717" spans="1:6" ht="6.95" customHeight="1" x14ac:dyDescent="0.2">
      <c r="A717" s="360"/>
      <c r="B717" s="189"/>
      <c r="C717" s="188"/>
      <c r="D717" s="188"/>
      <c r="E717" s="357"/>
      <c r="F717" s="359"/>
    </row>
    <row r="718" spans="1:6" ht="6.95" customHeight="1" x14ac:dyDescent="0.2">
      <c r="A718" s="360"/>
      <c r="B718" s="189"/>
      <c r="C718" s="188"/>
      <c r="D718" s="188"/>
      <c r="E718" s="357"/>
      <c r="F718" s="359"/>
    </row>
    <row r="719" spans="1:6" ht="6.95" customHeight="1" x14ac:dyDescent="0.2">
      <c r="A719" s="360"/>
      <c r="B719" s="189"/>
      <c r="C719" s="188"/>
      <c r="D719" s="188"/>
      <c r="E719" s="358"/>
      <c r="F719" s="359"/>
    </row>
    <row r="720" spans="1:6" ht="6.95" customHeight="1" x14ac:dyDescent="0.2">
      <c r="A720" s="360">
        <v>7</v>
      </c>
      <c r="B720" s="189" t="s">
        <v>492</v>
      </c>
      <c r="C720" s="188" t="s">
        <v>29</v>
      </c>
      <c r="D720" s="188">
        <v>15</v>
      </c>
      <c r="E720" s="356"/>
      <c r="F720" s="359"/>
    </row>
    <row r="721" spans="1:6" ht="6.95" customHeight="1" x14ac:dyDescent="0.2">
      <c r="A721" s="360"/>
      <c r="B721" s="189"/>
      <c r="C721" s="188"/>
      <c r="D721" s="188"/>
      <c r="E721" s="357"/>
      <c r="F721" s="359"/>
    </row>
    <row r="722" spans="1:6" ht="6.95" customHeight="1" x14ac:dyDescent="0.2">
      <c r="A722" s="360"/>
      <c r="B722" s="189"/>
      <c r="C722" s="188"/>
      <c r="D722" s="188"/>
      <c r="E722" s="357"/>
      <c r="F722" s="359"/>
    </row>
    <row r="723" spans="1:6" ht="6.95" customHeight="1" x14ac:dyDescent="0.2">
      <c r="A723" s="360"/>
      <c r="B723" s="189"/>
      <c r="C723" s="188"/>
      <c r="D723" s="188"/>
      <c r="E723" s="358"/>
      <c r="F723" s="359"/>
    </row>
    <row r="724" spans="1:6" ht="6.95" customHeight="1" x14ac:dyDescent="0.2">
      <c r="A724" s="360">
        <v>8</v>
      </c>
      <c r="B724" s="194" t="s">
        <v>494</v>
      </c>
      <c r="C724" s="188" t="s">
        <v>29</v>
      </c>
      <c r="D724" s="325">
        <v>1</v>
      </c>
      <c r="E724" s="356"/>
      <c r="F724" s="359"/>
    </row>
    <row r="725" spans="1:6" ht="6.95" customHeight="1" x14ac:dyDescent="0.2">
      <c r="A725" s="360"/>
      <c r="B725" s="194"/>
      <c r="C725" s="188"/>
      <c r="D725" s="325"/>
      <c r="E725" s="357"/>
      <c r="F725" s="359"/>
    </row>
    <row r="726" spans="1:6" ht="6.95" customHeight="1" x14ac:dyDescent="0.2">
      <c r="A726" s="360"/>
      <c r="B726" s="194"/>
      <c r="C726" s="188"/>
      <c r="D726" s="325"/>
      <c r="E726" s="357"/>
      <c r="F726" s="359"/>
    </row>
    <row r="727" spans="1:6" ht="6.95" customHeight="1" x14ac:dyDescent="0.2">
      <c r="A727" s="360"/>
      <c r="B727" s="194"/>
      <c r="C727" s="188"/>
      <c r="D727" s="325"/>
      <c r="E727" s="358"/>
      <c r="F727" s="359"/>
    </row>
    <row r="728" spans="1:6" ht="6.95" customHeight="1" x14ac:dyDescent="0.2">
      <c r="A728" s="360">
        <v>9</v>
      </c>
      <c r="B728" s="334" t="s">
        <v>594</v>
      </c>
      <c r="C728" s="188" t="s">
        <v>29</v>
      </c>
      <c r="D728" s="335">
        <v>1</v>
      </c>
      <c r="E728" s="356"/>
      <c r="F728" s="359"/>
    </row>
    <row r="729" spans="1:6" ht="6.95" customHeight="1" x14ac:dyDescent="0.2">
      <c r="A729" s="360"/>
      <c r="B729" s="334"/>
      <c r="C729" s="188"/>
      <c r="D729" s="335"/>
      <c r="E729" s="357"/>
      <c r="F729" s="359"/>
    </row>
    <row r="730" spans="1:6" ht="6.95" customHeight="1" x14ac:dyDescent="0.2">
      <c r="A730" s="360"/>
      <c r="B730" s="334"/>
      <c r="C730" s="188"/>
      <c r="D730" s="335"/>
      <c r="E730" s="357"/>
      <c r="F730" s="359"/>
    </row>
    <row r="731" spans="1:6" ht="6.95" customHeight="1" x14ac:dyDescent="0.2">
      <c r="A731" s="360"/>
      <c r="B731" s="334"/>
      <c r="C731" s="188"/>
      <c r="D731" s="335"/>
      <c r="E731" s="358"/>
      <c r="F731" s="359"/>
    </row>
    <row r="732" spans="1:6" ht="6.95" customHeight="1" x14ac:dyDescent="0.2">
      <c r="A732" s="360">
        <v>10</v>
      </c>
      <c r="B732" s="323" t="s">
        <v>462</v>
      </c>
      <c r="C732" s="330" t="s">
        <v>103</v>
      </c>
      <c r="D732" s="325">
        <v>0.14000000000000001</v>
      </c>
      <c r="E732" s="356"/>
      <c r="F732" s="359"/>
    </row>
    <row r="733" spans="1:6" ht="6.95" customHeight="1" x14ac:dyDescent="0.2">
      <c r="A733" s="360"/>
      <c r="B733" s="323"/>
      <c r="C733" s="330"/>
      <c r="D733" s="325"/>
      <c r="E733" s="357"/>
      <c r="F733" s="359"/>
    </row>
    <row r="734" spans="1:6" ht="6.95" customHeight="1" x14ac:dyDescent="0.2">
      <c r="A734" s="360"/>
      <c r="B734" s="323"/>
      <c r="C734" s="330"/>
      <c r="D734" s="325"/>
      <c r="E734" s="357"/>
      <c r="F734" s="359"/>
    </row>
    <row r="735" spans="1:6" ht="6.95" customHeight="1" x14ac:dyDescent="0.2">
      <c r="A735" s="360"/>
      <c r="B735" s="323"/>
      <c r="C735" s="330"/>
      <c r="D735" s="325"/>
      <c r="E735" s="358"/>
      <c r="F735" s="359"/>
    </row>
    <row r="736" spans="1:6" ht="6.95" customHeight="1" x14ac:dyDescent="0.2">
      <c r="A736" s="360">
        <v>11</v>
      </c>
      <c r="B736" s="189" t="s">
        <v>496</v>
      </c>
      <c r="C736" s="188" t="s">
        <v>99</v>
      </c>
      <c r="D736" s="335">
        <v>1</v>
      </c>
      <c r="E736" s="356"/>
      <c r="F736" s="359"/>
    </row>
    <row r="737" spans="1:6" ht="6.95" customHeight="1" x14ac:dyDescent="0.2">
      <c r="A737" s="360"/>
      <c r="B737" s="189"/>
      <c r="C737" s="188"/>
      <c r="D737" s="335"/>
      <c r="E737" s="357"/>
      <c r="F737" s="359"/>
    </row>
    <row r="738" spans="1:6" ht="6.95" customHeight="1" x14ac:dyDescent="0.2">
      <c r="A738" s="360"/>
      <c r="B738" s="189"/>
      <c r="C738" s="188"/>
      <c r="D738" s="335"/>
      <c r="E738" s="357"/>
      <c r="F738" s="359"/>
    </row>
    <row r="739" spans="1:6" ht="6.95" customHeight="1" x14ac:dyDescent="0.2">
      <c r="A739" s="360"/>
      <c r="B739" s="189"/>
      <c r="C739" s="188"/>
      <c r="D739" s="335"/>
      <c r="E739" s="358"/>
      <c r="F739" s="359"/>
    </row>
    <row r="740" spans="1:6" ht="6.95" customHeight="1" x14ac:dyDescent="0.2">
      <c r="A740" s="360"/>
      <c r="B740" s="322" t="s">
        <v>467</v>
      </c>
      <c r="C740" s="188"/>
      <c r="D740" s="188"/>
      <c r="E740" s="356"/>
      <c r="F740" s="359"/>
    </row>
    <row r="741" spans="1:6" ht="6.95" customHeight="1" x14ac:dyDescent="0.2">
      <c r="A741" s="360"/>
      <c r="B741" s="322"/>
      <c r="C741" s="188"/>
      <c r="D741" s="188"/>
      <c r="E741" s="357"/>
      <c r="F741" s="359"/>
    </row>
    <row r="742" spans="1:6" ht="6.95" customHeight="1" x14ac:dyDescent="0.2">
      <c r="A742" s="360"/>
      <c r="B742" s="322"/>
      <c r="C742" s="188"/>
      <c r="D742" s="188"/>
      <c r="E742" s="357"/>
      <c r="F742" s="359"/>
    </row>
    <row r="743" spans="1:6" ht="6.95" customHeight="1" x14ac:dyDescent="0.2">
      <c r="A743" s="360"/>
      <c r="B743" s="322"/>
      <c r="C743" s="188"/>
      <c r="D743" s="188"/>
      <c r="E743" s="358"/>
      <c r="F743" s="359"/>
    </row>
    <row r="744" spans="1:6" ht="6.95" customHeight="1" x14ac:dyDescent="0.2">
      <c r="A744" s="360">
        <v>1</v>
      </c>
      <c r="B744" s="224" t="s">
        <v>266</v>
      </c>
      <c r="C744" s="188" t="s">
        <v>31</v>
      </c>
      <c r="D744" s="188">
        <v>0.2</v>
      </c>
      <c r="E744" s="356"/>
      <c r="F744" s="359"/>
    </row>
    <row r="745" spans="1:6" ht="6.95" customHeight="1" x14ac:dyDescent="0.2">
      <c r="A745" s="360"/>
      <c r="B745" s="224"/>
      <c r="C745" s="188"/>
      <c r="D745" s="188"/>
      <c r="E745" s="357"/>
      <c r="F745" s="359"/>
    </row>
    <row r="746" spans="1:6" ht="6.95" customHeight="1" x14ac:dyDescent="0.2">
      <c r="A746" s="360"/>
      <c r="B746" s="224"/>
      <c r="C746" s="188"/>
      <c r="D746" s="188"/>
      <c r="E746" s="357"/>
      <c r="F746" s="359"/>
    </row>
    <row r="747" spans="1:6" ht="6.95" customHeight="1" x14ac:dyDescent="0.2">
      <c r="A747" s="360"/>
      <c r="B747" s="224"/>
      <c r="C747" s="188"/>
      <c r="D747" s="188"/>
      <c r="E747" s="358"/>
      <c r="F747" s="359"/>
    </row>
    <row r="748" spans="1:6" ht="6.95" customHeight="1" x14ac:dyDescent="0.2">
      <c r="A748" s="360">
        <v>2</v>
      </c>
      <c r="B748" s="189" t="s">
        <v>469</v>
      </c>
      <c r="C748" s="317" t="s">
        <v>470</v>
      </c>
      <c r="D748" s="320">
        <v>1.5</v>
      </c>
      <c r="E748" s="356"/>
      <c r="F748" s="359"/>
    </row>
    <row r="749" spans="1:6" ht="6.95" customHeight="1" x14ac:dyDescent="0.2">
      <c r="A749" s="360"/>
      <c r="B749" s="189"/>
      <c r="C749" s="238"/>
      <c r="D749" s="320"/>
      <c r="E749" s="357"/>
      <c r="F749" s="359"/>
    </row>
    <row r="750" spans="1:6" ht="6.95" customHeight="1" x14ac:dyDescent="0.2">
      <c r="A750" s="360"/>
      <c r="B750" s="189"/>
      <c r="C750" s="238"/>
      <c r="D750" s="320"/>
      <c r="E750" s="357"/>
      <c r="F750" s="359"/>
    </row>
    <row r="751" spans="1:6" ht="6.95" customHeight="1" x14ac:dyDescent="0.2">
      <c r="A751" s="360"/>
      <c r="B751" s="189"/>
      <c r="C751" s="239"/>
      <c r="D751" s="320"/>
      <c r="E751" s="358"/>
      <c r="F751" s="359"/>
    </row>
    <row r="752" spans="1:6" ht="6.95" customHeight="1" x14ac:dyDescent="0.2">
      <c r="A752" s="360">
        <v>3</v>
      </c>
      <c r="B752" s="189" t="s">
        <v>471</v>
      </c>
      <c r="C752" s="188" t="s">
        <v>470</v>
      </c>
      <c r="D752" s="188">
        <v>0.15</v>
      </c>
      <c r="E752" s="356"/>
      <c r="F752" s="359"/>
    </row>
    <row r="753" spans="1:6" ht="6.95" customHeight="1" x14ac:dyDescent="0.2">
      <c r="A753" s="360"/>
      <c r="B753" s="189"/>
      <c r="C753" s="188"/>
      <c r="D753" s="188"/>
      <c r="E753" s="357"/>
      <c r="F753" s="359"/>
    </row>
    <row r="754" spans="1:6" ht="6.95" customHeight="1" x14ac:dyDescent="0.2">
      <c r="A754" s="360"/>
      <c r="B754" s="189"/>
      <c r="C754" s="188"/>
      <c r="D754" s="188"/>
      <c r="E754" s="357"/>
      <c r="F754" s="359"/>
    </row>
    <row r="755" spans="1:6" ht="6.95" customHeight="1" x14ac:dyDescent="0.2">
      <c r="A755" s="360"/>
      <c r="B755" s="189"/>
      <c r="C755" s="188"/>
      <c r="D755" s="188"/>
      <c r="E755" s="358"/>
      <c r="F755" s="359"/>
    </row>
    <row r="756" spans="1:6" ht="6.95" customHeight="1" x14ac:dyDescent="0.2">
      <c r="A756" s="360">
        <v>4</v>
      </c>
      <c r="B756" s="189" t="s">
        <v>102</v>
      </c>
      <c r="C756" s="188" t="s">
        <v>470</v>
      </c>
      <c r="D756" s="188">
        <v>0.3</v>
      </c>
      <c r="E756" s="356"/>
      <c r="F756" s="359"/>
    </row>
    <row r="757" spans="1:6" ht="6.95" customHeight="1" x14ac:dyDescent="0.2">
      <c r="A757" s="360"/>
      <c r="B757" s="189"/>
      <c r="C757" s="188"/>
      <c r="D757" s="188"/>
      <c r="E757" s="357"/>
      <c r="F757" s="359"/>
    </row>
    <row r="758" spans="1:6" ht="6.95" customHeight="1" x14ac:dyDescent="0.2">
      <c r="A758" s="360"/>
      <c r="B758" s="189"/>
      <c r="C758" s="188"/>
      <c r="D758" s="188"/>
      <c r="E758" s="357"/>
      <c r="F758" s="359"/>
    </row>
    <row r="759" spans="1:6" ht="6.95" customHeight="1" x14ac:dyDescent="0.2">
      <c r="A759" s="360"/>
      <c r="B759" s="189"/>
      <c r="C759" s="188"/>
      <c r="D759" s="188"/>
      <c r="E759" s="358"/>
      <c r="F759" s="359"/>
    </row>
    <row r="760" spans="1:6" ht="6.95" customHeight="1" x14ac:dyDescent="0.2">
      <c r="A760" s="360">
        <v>5</v>
      </c>
      <c r="B760" s="189" t="s">
        <v>472</v>
      </c>
      <c r="C760" s="188" t="s">
        <v>470</v>
      </c>
      <c r="D760" s="188">
        <v>1</v>
      </c>
      <c r="E760" s="356"/>
      <c r="F760" s="359"/>
    </row>
    <row r="761" spans="1:6" ht="6.95" customHeight="1" x14ac:dyDescent="0.2">
      <c r="A761" s="360"/>
      <c r="B761" s="189"/>
      <c r="C761" s="188"/>
      <c r="D761" s="188"/>
      <c r="E761" s="357"/>
      <c r="F761" s="359"/>
    </row>
    <row r="762" spans="1:6" ht="6.95" customHeight="1" x14ac:dyDescent="0.2">
      <c r="A762" s="360"/>
      <c r="B762" s="189"/>
      <c r="C762" s="188"/>
      <c r="D762" s="188"/>
      <c r="E762" s="357"/>
      <c r="F762" s="359"/>
    </row>
    <row r="763" spans="1:6" ht="6.95" customHeight="1" x14ac:dyDescent="0.2">
      <c r="A763" s="360"/>
      <c r="B763" s="189"/>
      <c r="C763" s="188"/>
      <c r="D763" s="188"/>
      <c r="E763" s="358"/>
      <c r="F763" s="359"/>
    </row>
    <row r="764" spans="1:6" ht="6.95" customHeight="1" x14ac:dyDescent="0.2">
      <c r="A764" s="360">
        <v>6</v>
      </c>
      <c r="B764" s="199" t="s">
        <v>404</v>
      </c>
      <c r="C764" s="188" t="s">
        <v>30</v>
      </c>
      <c r="D764" s="188">
        <v>1.3</v>
      </c>
      <c r="E764" s="356"/>
      <c r="F764" s="359"/>
    </row>
    <row r="765" spans="1:6" ht="6.95" customHeight="1" x14ac:dyDescent="0.2">
      <c r="A765" s="360"/>
      <c r="B765" s="200"/>
      <c r="C765" s="188"/>
      <c r="D765" s="188"/>
      <c r="E765" s="357"/>
      <c r="F765" s="359"/>
    </row>
    <row r="766" spans="1:6" ht="6.95" customHeight="1" x14ac:dyDescent="0.2">
      <c r="A766" s="360"/>
      <c r="B766" s="200"/>
      <c r="C766" s="188"/>
      <c r="D766" s="188"/>
      <c r="E766" s="357"/>
      <c r="F766" s="359"/>
    </row>
    <row r="767" spans="1:6" ht="6.95" customHeight="1" x14ac:dyDescent="0.2">
      <c r="A767" s="360"/>
      <c r="B767" s="201"/>
      <c r="C767" s="188"/>
      <c r="D767" s="188"/>
      <c r="E767" s="358"/>
      <c r="F767" s="359"/>
    </row>
    <row r="768" spans="1:6" ht="6.95" customHeight="1" x14ac:dyDescent="0.2">
      <c r="A768" s="360">
        <v>7</v>
      </c>
      <c r="B768" s="220" t="s">
        <v>475</v>
      </c>
      <c r="C768" s="188" t="s">
        <v>164</v>
      </c>
      <c r="D768" s="188">
        <v>2.5</v>
      </c>
      <c r="E768" s="356"/>
      <c r="F768" s="359"/>
    </row>
    <row r="769" spans="1:6" ht="6.95" customHeight="1" x14ac:dyDescent="0.2">
      <c r="A769" s="360"/>
      <c r="B769" s="189"/>
      <c r="C769" s="188"/>
      <c r="D769" s="188"/>
      <c r="E769" s="357"/>
      <c r="F769" s="359"/>
    </row>
    <row r="770" spans="1:6" ht="6.95" customHeight="1" x14ac:dyDescent="0.2">
      <c r="A770" s="360"/>
      <c r="B770" s="189"/>
      <c r="C770" s="188"/>
      <c r="D770" s="188"/>
      <c r="E770" s="357"/>
      <c r="F770" s="359"/>
    </row>
    <row r="771" spans="1:6" ht="6.95" customHeight="1" x14ac:dyDescent="0.2">
      <c r="A771" s="360"/>
      <c r="B771" s="218"/>
      <c r="C771" s="188"/>
      <c r="D771" s="188"/>
      <c r="E771" s="358"/>
      <c r="F771" s="359"/>
    </row>
    <row r="772" spans="1:6" ht="6.95" customHeight="1" x14ac:dyDescent="0.2">
      <c r="A772" s="360">
        <v>8</v>
      </c>
      <c r="B772" s="317" t="s">
        <v>478</v>
      </c>
      <c r="C772" s="188" t="s">
        <v>164</v>
      </c>
      <c r="D772" s="188">
        <v>2.5</v>
      </c>
      <c r="E772" s="356"/>
      <c r="F772" s="359"/>
    </row>
    <row r="773" spans="1:6" ht="6.95" customHeight="1" x14ac:dyDescent="0.2">
      <c r="A773" s="360"/>
      <c r="B773" s="318"/>
      <c r="C773" s="188"/>
      <c r="D773" s="188"/>
      <c r="E773" s="357"/>
      <c r="F773" s="359"/>
    </row>
    <row r="774" spans="1:6" ht="6.95" customHeight="1" x14ac:dyDescent="0.2">
      <c r="A774" s="360"/>
      <c r="B774" s="318"/>
      <c r="C774" s="188"/>
      <c r="D774" s="188"/>
      <c r="E774" s="357"/>
      <c r="F774" s="359"/>
    </row>
    <row r="775" spans="1:6" ht="6.95" customHeight="1" x14ac:dyDescent="0.2">
      <c r="A775" s="360"/>
      <c r="B775" s="319"/>
      <c r="C775" s="188"/>
      <c r="D775" s="188"/>
      <c r="E775" s="358"/>
      <c r="F775" s="359"/>
    </row>
    <row r="776" spans="1:6" ht="6.95" customHeight="1" x14ac:dyDescent="0.2">
      <c r="A776" s="360"/>
      <c r="B776" s="215" t="s">
        <v>104</v>
      </c>
      <c r="C776" s="188"/>
      <c r="D776" s="188"/>
      <c r="E776" s="356"/>
      <c r="F776" s="359"/>
    </row>
    <row r="777" spans="1:6" ht="6.95" customHeight="1" x14ac:dyDescent="0.2">
      <c r="A777" s="360"/>
      <c r="B777" s="216"/>
      <c r="C777" s="188"/>
      <c r="D777" s="188"/>
      <c r="E777" s="357"/>
      <c r="F777" s="359"/>
    </row>
    <row r="778" spans="1:6" ht="6.95" customHeight="1" x14ac:dyDescent="0.2">
      <c r="A778" s="360"/>
      <c r="B778" s="216"/>
      <c r="C778" s="188"/>
      <c r="D778" s="188"/>
      <c r="E778" s="357"/>
      <c r="F778" s="359"/>
    </row>
    <row r="779" spans="1:6" ht="6.95" customHeight="1" x14ac:dyDescent="0.2">
      <c r="A779" s="360"/>
      <c r="B779" s="217"/>
      <c r="C779" s="188"/>
      <c r="D779" s="188"/>
      <c r="E779" s="358"/>
      <c r="F779" s="359"/>
    </row>
    <row r="780" spans="1:6" ht="6.95" customHeight="1" x14ac:dyDescent="0.2">
      <c r="A780" s="360">
        <v>1</v>
      </c>
      <c r="B780" s="199" t="s">
        <v>499</v>
      </c>
      <c r="C780" s="188" t="s">
        <v>203</v>
      </c>
      <c r="D780" s="188">
        <v>2</v>
      </c>
      <c r="E780" s="356"/>
      <c r="F780" s="359"/>
    </row>
    <row r="781" spans="1:6" ht="6.95" customHeight="1" x14ac:dyDescent="0.2">
      <c r="A781" s="360"/>
      <c r="B781" s="200"/>
      <c r="C781" s="188"/>
      <c r="D781" s="188"/>
      <c r="E781" s="357"/>
      <c r="F781" s="359"/>
    </row>
    <row r="782" spans="1:6" ht="6.95" customHeight="1" x14ac:dyDescent="0.2">
      <c r="A782" s="360"/>
      <c r="B782" s="200"/>
      <c r="C782" s="188"/>
      <c r="D782" s="188"/>
      <c r="E782" s="357"/>
      <c r="F782" s="359"/>
    </row>
    <row r="783" spans="1:6" ht="6.95" customHeight="1" x14ac:dyDescent="0.2">
      <c r="A783" s="360"/>
      <c r="B783" s="201"/>
      <c r="C783" s="188"/>
      <c r="D783" s="188"/>
      <c r="E783" s="358"/>
      <c r="F783" s="359"/>
    </row>
    <row r="784" spans="1:6" ht="6.95" customHeight="1" x14ac:dyDescent="0.2">
      <c r="A784" s="360">
        <v>2</v>
      </c>
      <c r="B784" s="189" t="s">
        <v>500</v>
      </c>
      <c r="C784" s="188" t="s">
        <v>32</v>
      </c>
      <c r="D784" s="188">
        <v>10</v>
      </c>
      <c r="E784" s="356"/>
      <c r="F784" s="359"/>
    </row>
    <row r="785" spans="1:6" ht="6.95" customHeight="1" x14ac:dyDescent="0.2">
      <c r="A785" s="360"/>
      <c r="B785" s="189"/>
      <c r="C785" s="188"/>
      <c r="D785" s="188"/>
      <c r="E785" s="357"/>
      <c r="F785" s="359"/>
    </row>
    <row r="786" spans="1:6" ht="6.95" customHeight="1" x14ac:dyDescent="0.2">
      <c r="A786" s="360"/>
      <c r="B786" s="189"/>
      <c r="C786" s="188"/>
      <c r="D786" s="188"/>
      <c r="E786" s="357"/>
      <c r="F786" s="359"/>
    </row>
    <row r="787" spans="1:6" ht="6.95" customHeight="1" x14ac:dyDescent="0.2">
      <c r="A787" s="360"/>
      <c r="B787" s="189"/>
      <c r="C787" s="188"/>
      <c r="D787" s="188"/>
      <c r="E787" s="358"/>
      <c r="F787" s="359"/>
    </row>
    <row r="788" spans="1:6" ht="6.95" customHeight="1" x14ac:dyDescent="0.2">
      <c r="A788" s="360">
        <v>3</v>
      </c>
      <c r="B788" s="336" t="s">
        <v>213</v>
      </c>
      <c r="C788" s="188" t="s">
        <v>29</v>
      </c>
      <c r="D788" s="335">
        <v>10</v>
      </c>
      <c r="E788" s="356"/>
      <c r="F788" s="359"/>
    </row>
    <row r="789" spans="1:6" ht="6.95" customHeight="1" x14ac:dyDescent="0.2">
      <c r="A789" s="360"/>
      <c r="B789" s="336"/>
      <c r="C789" s="188"/>
      <c r="D789" s="335"/>
      <c r="E789" s="357"/>
      <c r="F789" s="359"/>
    </row>
    <row r="790" spans="1:6" ht="6.95" customHeight="1" x14ac:dyDescent="0.2">
      <c r="A790" s="360"/>
      <c r="B790" s="336"/>
      <c r="C790" s="188"/>
      <c r="D790" s="335"/>
      <c r="E790" s="357"/>
      <c r="F790" s="359"/>
    </row>
    <row r="791" spans="1:6" ht="6.95" customHeight="1" x14ac:dyDescent="0.2">
      <c r="A791" s="360"/>
      <c r="B791" s="336"/>
      <c r="C791" s="188"/>
      <c r="D791" s="335"/>
      <c r="E791" s="358"/>
      <c r="F791" s="359"/>
    </row>
    <row r="792" spans="1:6" ht="6.95" customHeight="1" x14ac:dyDescent="0.2">
      <c r="A792" s="360">
        <v>4</v>
      </c>
      <c r="B792" s="334" t="s">
        <v>493</v>
      </c>
      <c r="C792" s="188" t="s">
        <v>29</v>
      </c>
      <c r="D792" s="335">
        <v>2</v>
      </c>
      <c r="E792" s="356"/>
      <c r="F792" s="359"/>
    </row>
    <row r="793" spans="1:6" ht="6.95" customHeight="1" x14ac:dyDescent="0.2">
      <c r="A793" s="360"/>
      <c r="B793" s="334"/>
      <c r="C793" s="188"/>
      <c r="D793" s="335"/>
      <c r="E793" s="357"/>
      <c r="F793" s="359"/>
    </row>
    <row r="794" spans="1:6" ht="6.95" customHeight="1" x14ac:dyDescent="0.2">
      <c r="A794" s="360"/>
      <c r="B794" s="334"/>
      <c r="C794" s="188"/>
      <c r="D794" s="335"/>
      <c r="E794" s="357"/>
      <c r="F794" s="359"/>
    </row>
    <row r="795" spans="1:6" ht="6.95" customHeight="1" x14ac:dyDescent="0.2">
      <c r="A795" s="360"/>
      <c r="B795" s="334"/>
      <c r="C795" s="188"/>
      <c r="D795" s="335"/>
      <c r="E795" s="358"/>
      <c r="F795" s="359"/>
    </row>
    <row r="796" spans="1:6" ht="6.95" customHeight="1" x14ac:dyDescent="0.2">
      <c r="A796" s="360">
        <v>5</v>
      </c>
      <c r="B796" s="323" t="s">
        <v>462</v>
      </c>
      <c r="C796" s="330" t="s">
        <v>103</v>
      </c>
      <c r="D796" s="325">
        <v>0.03</v>
      </c>
      <c r="E796" s="356"/>
      <c r="F796" s="359"/>
    </row>
    <row r="797" spans="1:6" ht="6.95" customHeight="1" x14ac:dyDescent="0.2">
      <c r="A797" s="360"/>
      <c r="B797" s="323"/>
      <c r="C797" s="330"/>
      <c r="D797" s="325"/>
      <c r="E797" s="357"/>
      <c r="F797" s="359"/>
    </row>
    <row r="798" spans="1:6" ht="6.95" customHeight="1" x14ac:dyDescent="0.2">
      <c r="A798" s="360"/>
      <c r="B798" s="323"/>
      <c r="C798" s="330"/>
      <c r="D798" s="325"/>
      <c r="E798" s="357"/>
      <c r="F798" s="359"/>
    </row>
    <row r="799" spans="1:6" ht="6.95" customHeight="1" x14ac:dyDescent="0.2">
      <c r="A799" s="360"/>
      <c r="B799" s="323"/>
      <c r="C799" s="330"/>
      <c r="D799" s="325"/>
      <c r="E799" s="358"/>
      <c r="F799" s="359"/>
    </row>
    <row r="800" spans="1:6" ht="6.95" customHeight="1" x14ac:dyDescent="0.2">
      <c r="A800" s="374" t="s">
        <v>646</v>
      </c>
      <c r="B800" s="375"/>
      <c r="C800" s="375"/>
      <c r="D800" s="375"/>
      <c r="E800" s="373"/>
      <c r="F800" s="373"/>
    </row>
    <row r="801" spans="1:6" ht="6.95" customHeight="1" x14ac:dyDescent="0.2">
      <c r="A801" s="375"/>
      <c r="B801" s="375"/>
      <c r="C801" s="375"/>
      <c r="D801" s="375"/>
      <c r="E801" s="373"/>
      <c r="F801" s="373"/>
    </row>
    <row r="802" spans="1:6" ht="6.95" customHeight="1" x14ac:dyDescent="0.2">
      <c r="A802" s="375"/>
      <c r="B802" s="375"/>
      <c r="C802" s="375"/>
      <c r="D802" s="375"/>
      <c r="E802" s="373"/>
      <c r="F802" s="373"/>
    </row>
    <row r="803" spans="1:6" ht="6.95" customHeight="1" x14ac:dyDescent="0.2">
      <c r="A803" s="375"/>
      <c r="B803" s="375"/>
      <c r="C803" s="375"/>
      <c r="D803" s="375"/>
      <c r="E803" s="373"/>
      <c r="F803" s="373"/>
    </row>
    <row r="804" spans="1:6" ht="6.95" customHeight="1" x14ac:dyDescent="0.2">
      <c r="A804" s="360">
        <v>1</v>
      </c>
      <c r="B804" s="189" t="s">
        <v>502</v>
      </c>
      <c r="C804" s="237" t="s">
        <v>91</v>
      </c>
      <c r="D804" s="188">
        <v>1200</v>
      </c>
      <c r="E804" s="356"/>
      <c r="F804" s="359"/>
    </row>
    <row r="805" spans="1:6" ht="6.95" customHeight="1" x14ac:dyDescent="0.2">
      <c r="A805" s="360"/>
      <c r="B805" s="189"/>
      <c r="C805" s="238"/>
      <c r="D805" s="188"/>
      <c r="E805" s="357"/>
      <c r="F805" s="359"/>
    </row>
    <row r="806" spans="1:6" ht="6.95" customHeight="1" x14ac:dyDescent="0.2">
      <c r="A806" s="360"/>
      <c r="B806" s="189"/>
      <c r="C806" s="238"/>
      <c r="D806" s="188"/>
      <c r="E806" s="357"/>
      <c r="F806" s="359"/>
    </row>
    <row r="807" spans="1:6" ht="6.95" customHeight="1" x14ac:dyDescent="0.2">
      <c r="A807" s="360"/>
      <c r="B807" s="189"/>
      <c r="C807" s="239"/>
      <c r="D807" s="188"/>
      <c r="E807" s="358"/>
      <c r="F807" s="359"/>
    </row>
    <row r="808" spans="1:6" ht="6.95" customHeight="1" x14ac:dyDescent="0.2">
      <c r="A808" s="360">
        <v>2</v>
      </c>
      <c r="B808" s="189" t="s">
        <v>503</v>
      </c>
      <c r="C808" s="237" t="s">
        <v>91</v>
      </c>
      <c r="D808" s="188">
        <v>900</v>
      </c>
      <c r="E808" s="356"/>
      <c r="F808" s="359"/>
    </row>
    <row r="809" spans="1:6" ht="6.95" customHeight="1" x14ac:dyDescent="0.2">
      <c r="A809" s="360"/>
      <c r="B809" s="189"/>
      <c r="C809" s="238"/>
      <c r="D809" s="188"/>
      <c r="E809" s="357"/>
      <c r="F809" s="359"/>
    </row>
    <row r="810" spans="1:6" ht="6.95" customHeight="1" x14ac:dyDescent="0.2">
      <c r="A810" s="360"/>
      <c r="B810" s="189"/>
      <c r="C810" s="238"/>
      <c r="D810" s="188"/>
      <c r="E810" s="357"/>
      <c r="F810" s="359"/>
    </row>
    <row r="811" spans="1:6" ht="6.95" customHeight="1" x14ac:dyDescent="0.2">
      <c r="A811" s="360"/>
      <c r="B811" s="189"/>
      <c r="C811" s="239"/>
      <c r="D811" s="188"/>
      <c r="E811" s="358"/>
      <c r="F811" s="359"/>
    </row>
    <row r="812" spans="1:6" ht="6.95" customHeight="1" x14ac:dyDescent="0.2">
      <c r="A812" s="360">
        <v>3</v>
      </c>
      <c r="B812" s="189" t="s">
        <v>504</v>
      </c>
      <c r="C812" s="237" t="s">
        <v>91</v>
      </c>
      <c r="D812" s="188">
        <v>270</v>
      </c>
      <c r="E812" s="356"/>
      <c r="F812" s="359"/>
    </row>
    <row r="813" spans="1:6" ht="6.95" customHeight="1" x14ac:dyDescent="0.2">
      <c r="A813" s="360"/>
      <c r="B813" s="189"/>
      <c r="C813" s="238"/>
      <c r="D813" s="188"/>
      <c r="E813" s="357"/>
      <c r="F813" s="359"/>
    </row>
    <row r="814" spans="1:6" ht="6.95" customHeight="1" x14ac:dyDescent="0.2">
      <c r="A814" s="360"/>
      <c r="B814" s="189"/>
      <c r="C814" s="238"/>
      <c r="D814" s="188"/>
      <c r="E814" s="357"/>
      <c r="F814" s="359"/>
    </row>
    <row r="815" spans="1:6" ht="6.95" customHeight="1" x14ac:dyDescent="0.2">
      <c r="A815" s="360"/>
      <c r="B815" s="189"/>
      <c r="C815" s="239"/>
      <c r="D815" s="188"/>
      <c r="E815" s="358"/>
      <c r="F815" s="359"/>
    </row>
    <row r="816" spans="1:6" ht="6.95" customHeight="1" x14ac:dyDescent="0.2">
      <c r="A816" s="360">
        <v>4</v>
      </c>
      <c r="B816" s="189" t="s">
        <v>178</v>
      </c>
      <c r="C816" s="188" t="s">
        <v>29</v>
      </c>
      <c r="D816" s="188">
        <v>26</v>
      </c>
      <c r="E816" s="356"/>
      <c r="F816" s="359"/>
    </row>
    <row r="817" spans="1:6" ht="6.95" customHeight="1" x14ac:dyDescent="0.2">
      <c r="A817" s="360"/>
      <c r="B817" s="189"/>
      <c r="C817" s="188"/>
      <c r="D817" s="188"/>
      <c r="E817" s="357"/>
      <c r="F817" s="359"/>
    </row>
    <row r="818" spans="1:6" ht="6.95" customHeight="1" x14ac:dyDescent="0.2">
      <c r="A818" s="360"/>
      <c r="B818" s="189"/>
      <c r="C818" s="188"/>
      <c r="D818" s="188"/>
      <c r="E818" s="357"/>
      <c r="F818" s="359"/>
    </row>
    <row r="819" spans="1:6" ht="6.95" customHeight="1" x14ac:dyDescent="0.2">
      <c r="A819" s="360"/>
      <c r="B819" s="189"/>
      <c r="C819" s="188"/>
      <c r="D819" s="188"/>
      <c r="E819" s="358"/>
      <c r="F819" s="359"/>
    </row>
    <row r="820" spans="1:6" ht="6.95" customHeight="1" x14ac:dyDescent="0.2">
      <c r="A820" s="360">
        <v>5</v>
      </c>
      <c r="B820" s="189" t="s">
        <v>506</v>
      </c>
      <c r="C820" s="188" t="s">
        <v>29</v>
      </c>
      <c r="D820" s="188">
        <v>2</v>
      </c>
      <c r="E820" s="356"/>
      <c r="F820" s="359"/>
    </row>
    <row r="821" spans="1:6" ht="6.95" customHeight="1" x14ac:dyDescent="0.2">
      <c r="A821" s="360"/>
      <c r="B821" s="189"/>
      <c r="C821" s="188"/>
      <c r="D821" s="188"/>
      <c r="E821" s="357"/>
      <c r="F821" s="359"/>
    </row>
    <row r="822" spans="1:6" ht="6.95" customHeight="1" x14ac:dyDescent="0.2">
      <c r="A822" s="360"/>
      <c r="B822" s="189"/>
      <c r="C822" s="188"/>
      <c r="D822" s="188"/>
      <c r="E822" s="357"/>
      <c r="F822" s="359"/>
    </row>
    <row r="823" spans="1:6" ht="6.95" customHeight="1" x14ac:dyDescent="0.2">
      <c r="A823" s="386"/>
      <c r="B823" s="387"/>
      <c r="C823" s="388"/>
      <c r="D823" s="388"/>
      <c r="E823" s="357"/>
      <c r="F823" s="384"/>
    </row>
    <row r="824" spans="1:6" ht="6.95" customHeight="1" x14ac:dyDescent="0.2">
      <c r="A824" s="360">
        <v>6</v>
      </c>
      <c r="B824" s="378" t="s">
        <v>507</v>
      </c>
      <c r="C824" s="381" t="s">
        <v>29</v>
      </c>
      <c r="D824" s="381">
        <v>18</v>
      </c>
      <c r="E824" s="384"/>
      <c r="F824" s="359"/>
    </row>
    <row r="825" spans="1:6" ht="6.95" customHeight="1" x14ac:dyDescent="0.2">
      <c r="A825" s="360"/>
      <c r="B825" s="379"/>
      <c r="C825" s="382"/>
      <c r="D825" s="382"/>
      <c r="E825" s="385"/>
      <c r="F825" s="359"/>
    </row>
    <row r="826" spans="1:6" ht="6.95" customHeight="1" x14ac:dyDescent="0.2">
      <c r="A826" s="360"/>
      <c r="B826" s="379"/>
      <c r="C826" s="382"/>
      <c r="D826" s="382"/>
      <c r="E826" s="385"/>
      <c r="F826" s="359"/>
    </row>
    <row r="827" spans="1:6" ht="6.95" customHeight="1" x14ac:dyDescent="0.2">
      <c r="A827" s="360"/>
      <c r="B827" s="380"/>
      <c r="C827" s="383"/>
      <c r="D827" s="383"/>
      <c r="E827" s="377"/>
      <c r="F827" s="359"/>
    </row>
    <row r="828" spans="1:6" ht="6.95" customHeight="1" x14ac:dyDescent="0.2">
      <c r="A828" s="376">
        <v>7</v>
      </c>
      <c r="B828" s="220" t="s">
        <v>508</v>
      </c>
      <c r="C828" s="242" t="s">
        <v>29</v>
      </c>
      <c r="D828" s="242">
        <v>2</v>
      </c>
      <c r="E828" s="357"/>
      <c r="F828" s="377"/>
    </row>
    <row r="829" spans="1:6" ht="6.95" customHeight="1" x14ac:dyDescent="0.2">
      <c r="A829" s="360"/>
      <c r="B829" s="189"/>
      <c r="C829" s="188"/>
      <c r="D829" s="188"/>
      <c r="E829" s="357"/>
      <c r="F829" s="359"/>
    </row>
    <row r="830" spans="1:6" ht="6.95" customHeight="1" x14ac:dyDescent="0.2">
      <c r="A830" s="360"/>
      <c r="B830" s="189"/>
      <c r="C830" s="188"/>
      <c r="D830" s="188"/>
      <c r="E830" s="357"/>
      <c r="F830" s="359"/>
    </row>
    <row r="831" spans="1:6" ht="6.95" customHeight="1" x14ac:dyDescent="0.2">
      <c r="A831" s="360"/>
      <c r="B831" s="218"/>
      <c r="C831" s="240"/>
      <c r="D831" s="188"/>
      <c r="E831" s="358"/>
      <c r="F831" s="359"/>
    </row>
    <row r="832" spans="1:6" ht="6.95" customHeight="1" x14ac:dyDescent="0.2">
      <c r="A832" s="360">
        <v>8</v>
      </c>
      <c r="B832" s="218" t="s">
        <v>509</v>
      </c>
      <c r="C832" s="240" t="s">
        <v>29</v>
      </c>
      <c r="D832" s="240">
        <v>15</v>
      </c>
      <c r="E832" s="356"/>
      <c r="F832" s="359"/>
    </row>
    <row r="833" spans="1:6" ht="6.95" customHeight="1" x14ac:dyDescent="0.2">
      <c r="A833" s="360"/>
      <c r="B833" s="219"/>
      <c r="C833" s="241"/>
      <c r="D833" s="241"/>
      <c r="E833" s="357"/>
      <c r="F833" s="359"/>
    </row>
    <row r="834" spans="1:6" ht="6.95" customHeight="1" x14ac:dyDescent="0.2">
      <c r="A834" s="360"/>
      <c r="B834" s="219"/>
      <c r="C834" s="241"/>
      <c r="D834" s="241"/>
      <c r="E834" s="357"/>
      <c r="F834" s="359"/>
    </row>
    <row r="835" spans="1:6" ht="6.95" customHeight="1" x14ac:dyDescent="0.2">
      <c r="A835" s="360"/>
      <c r="B835" s="220"/>
      <c r="C835" s="242"/>
      <c r="D835" s="242"/>
      <c r="E835" s="358"/>
      <c r="F835" s="359"/>
    </row>
    <row r="836" spans="1:6" ht="6.95" customHeight="1" x14ac:dyDescent="0.2">
      <c r="A836" s="360">
        <v>9</v>
      </c>
      <c r="B836" s="218" t="s">
        <v>510</v>
      </c>
      <c r="C836" s="240" t="s">
        <v>29</v>
      </c>
      <c r="D836" s="240">
        <v>6</v>
      </c>
      <c r="E836" s="356"/>
      <c r="F836" s="359"/>
    </row>
    <row r="837" spans="1:6" ht="6.95" customHeight="1" x14ac:dyDescent="0.2">
      <c r="A837" s="360"/>
      <c r="B837" s="219"/>
      <c r="C837" s="241"/>
      <c r="D837" s="241"/>
      <c r="E837" s="357"/>
      <c r="F837" s="359"/>
    </row>
    <row r="838" spans="1:6" ht="6.95" customHeight="1" x14ac:dyDescent="0.2">
      <c r="A838" s="360"/>
      <c r="B838" s="219"/>
      <c r="C838" s="241"/>
      <c r="D838" s="241"/>
      <c r="E838" s="357"/>
      <c r="F838" s="359"/>
    </row>
    <row r="839" spans="1:6" ht="6.95" customHeight="1" x14ac:dyDescent="0.2">
      <c r="A839" s="360"/>
      <c r="B839" s="220"/>
      <c r="C839" s="242"/>
      <c r="D839" s="242"/>
      <c r="E839" s="358"/>
      <c r="F839" s="359"/>
    </row>
    <row r="840" spans="1:6" ht="6.95" customHeight="1" x14ac:dyDescent="0.2">
      <c r="A840" s="360">
        <v>10</v>
      </c>
      <c r="B840" s="218" t="s">
        <v>511</v>
      </c>
      <c r="C840" s="240" t="s">
        <v>29</v>
      </c>
      <c r="D840" s="240">
        <v>7</v>
      </c>
      <c r="E840" s="356"/>
      <c r="F840" s="359"/>
    </row>
    <row r="841" spans="1:6" ht="6.95" customHeight="1" x14ac:dyDescent="0.2">
      <c r="A841" s="360"/>
      <c r="B841" s="219"/>
      <c r="C841" s="241"/>
      <c r="D841" s="241"/>
      <c r="E841" s="357"/>
      <c r="F841" s="359"/>
    </row>
    <row r="842" spans="1:6" ht="6.95" customHeight="1" x14ac:dyDescent="0.2">
      <c r="A842" s="360"/>
      <c r="B842" s="219"/>
      <c r="C842" s="241"/>
      <c r="D842" s="241"/>
      <c r="E842" s="357"/>
      <c r="F842" s="359"/>
    </row>
    <row r="843" spans="1:6" ht="6.95" customHeight="1" x14ac:dyDescent="0.2">
      <c r="A843" s="360"/>
      <c r="B843" s="220"/>
      <c r="C843" s="242"/>
      <c r="D843" s="242"/>
      <c r="E843" s="358"/>
      <c r="F843" s="359"/>
    </row>
    <row r="844" spans="1:6" ht="6.95" customHeight="1" x14ac:dyDescent="0.2">
      <c r="A844" s="360">
        <v>11</v>
      </c>
      <c r="B844" s="199" t="s">
        <v>512</v>
      </c>
      <c r="C844" s="240" t="s">
        <v>29</v>
      </c>
      <c r="D844" s="240">
        <v>15</v>
      </c>
      <c r="E844" s="356"/>
      <c r="F844" s="359"/>
    </row>
    <row r="845" spans="1:6" ht="6.95" customHeight="1" x14ac:dyDescent="0.2">
      <c r="A845" s="360"/>
      <c r="B845" s="200"/>
      <c r="C845" s="241"/>
      <c r="D845" s="241"/>
      <c r="E845" s="357"/>
      <c r="F845" s="359"/>
    </row>
    <row r="846" spans="1:6" ht="6.95" customHeight="1" x14ac:dyDescent="0.2">
      <c r="A846" s="360"/>
      <c r="B846" s="200"/>
      <c r="C846" s="241"/>
      <c r="D846" s="241"/>
      <c r="E846" s="357"/>
      <c r="F846" s="359"/>
    </row>
    <row r="847" spans="1:6" ht="6.95" customHeight="1" x14ac:dyDescent="0.2">
      <c r="A847" s="360"/>
      <c r="B847" s="201"/>
      <c r="C847" s="242"/>
      <c r="D847" s="242"/>
      <c r="E847" s="358"/>
      <c r="F847" s="359"/>
    </row>
    <row r="848" spans="1:6" ht="6.95" customHeight="1" x14ac:dyDescent="0.2">
      <c r="A848" s="360">
        <v>12</v>
      </c>
      <c r="B848" s="199" t="s">
        <v>514</v>
      </c>
      <c r="C848" s="240" t="s">
        <v>29</v>
      </c>
      <c r="D848" s="240">
        <v>6</v>
      </c>
      <c r="E848" s="356"/>
      <c r="F848" s="359"/>
    </row>
    <row r="849" spans="1:6" ht="6.95" customHeight="1" x14ac:dyDescent="0.2">
      <c r="A849" s="360"/>
      <c r="B849" s="200"/>
      <c r="C849" s="241"/>
      <c r="D849" s="241"/>
      <c r="E849" s="357"/>
      <c r="F849" s="359"/>
    </row>
    <row r="850" spans="1:6" ht="6.95" customHeight="1" x14ac:dyDescent="0.2">
      <c r="A850" s="360"/>
      <c r="B850" s="200"/>
      <c r="C850" s="241"/>
      <c r="D850" s="241"/>
      <c r="E850" s="357"/>
      <c r="F850" s="359"/>
    </row>
    <row r="851" spans="1:6" ht="6.95" customHeight="1" x14ac:dyDescent="0.2">
      <c r="A851" s="360"/>
      <c r="B851" s="201"/>
      <c r="C851" s="242"/>
      <c r="D851" s="242"/>
      <c r="E851" s="358"/>
      <c r="F851" s="359"/>
    </row>
    <row r="852" spans="1:6" ht="6.95" customHeight="1" x14ac:dyDescent="0.2">
      <c r="A852" s="360">
        <v>13</v>
      </c>
      <c r="B852" s="199" t="s">
        <v>515</v>
      </c>
      <c r="C852" s="240" t="s">
        <v>29</v>
      </c>
      <c r="D852" s="240">
        <v>7</v>
      </c>
      <c r="E852" s="356"/>
      <c r="F852" s="359"/>
    </row>
    <row r="853" spans="1:6" ht="6.95" customHeight="1" x14ac:dyDescent="0.2">
      <c r="A853" s="360"/>
      <c r="B853" s="200"/>
      <c r="C853" s="241"/>
      <c r="D853" s="241"/>
      <c r="E853" s="357"/>
      <c r="F853" s="359"/>
    </row>
    <row r="854" spans="1:6" ht="6.95" customHeight="1" x14ac:dyDescent="0.2">
      <c r="A854" s="360"/>
      <c r="B854" s="200"/>
      <c r="C854" s="241"/>
      <c r="D854" s="241"/>
      <c r="E854" s="357"/>
      <c r="F854" s="359"/>
    </row>
    <row r="855" spans="1:6" ht="6.95" customHeight="1" x14ac:dyDescent="0.2">
      <c r="A855" s="360"/>
      <c r="B855" s="201"/>
      <c r="C855" s="242"/>
      <c r="D855" s="242"/>
      <c r="E855" s="358"/>
      <c r="F855" s="359"/>
    </row>
    <row r="856" spans="1:6" ht="6.95" customHeight="1" x14ac:dyDescent="0.2">
      <c r="A856" s="360">
        <v>14</v>
      </c>
      <c r="B856" s="250" t="s">
        <v>516</v>
      </c>
      <c r="C856" s="242" t="s">
        <v>29</v>
      </c>
      <c r="D856" s="188">
        <v>10</v>
      </c>
      <c r="E856" s="356"/>
      <c r="F856" s="359"/>
    </row>
    <row r="857" spans="1:6" ht="6.95" customHeight="1" x14ac:dyDescent="0.2">
      <c r="A857" s="360"/>
      <c r="B857" s="224"/>
      <c r="C857" s="188"/>
      <c r="D857" s="188"/>
      <c r="E857" s="357"/>
      <c r="F857" s="359"/>
    </row>
    <row r="858" spans="1:6" ht="6.95" customHeight="1" x14ac:dyDescent="0.2">
      <c r="A858" s="360"/>
      <c r="B858" s="224"/>
      <c r="C858" s="188"/>
      <c r="D858" s="188"/>
      <c r="E858" s="357"/>
      <c r="F858" s="359"/>
    </row>
    <row r="859" spans="1:6" ht="6.95" customHeight="1" x14ac:dyDescent="0.2">
      <c r="A859" s="360"/>
      <c r="B859" s="224"/>
      <c r="C859" s="188"/>
      <c r="D859" s="188"/>
      <c r="E859" s="358"/>
      <c r="F859" s="359"/>
    </row>
    <row r="860" spans="1:6" ht="6.95" customHeight="1" x14ac:dyDescent="0.2">
      <c r="A860" s="360">
        <v>15</v>
      </c>
      <c r="B860" s="199" t="s">
        <v>517</v>
      </c>
      <c r="C860" s="242" t="s">
        <v>29</v>
      </c>
      <c r="D860" s="188">
        <v>1</v>
      </c>
      <c r="E860" s="356"/>
      <c r="F860" s="359"/>
    </row>
    <row r="861" spans="1:6" ht="6.95" customHeight="1" x14ac:dyDescent="0.2">
      <c r="A861" s="360"/>
      <c r="B861" s="200"/>
      <c r="C861" s="188"/>
      <c r="D861" s="188"/>
      <c r="E861" s="357"/>
      <c r="F861" s="359"/>
    </row>
    <row r="862" spans="1:6" ht="6.95" customHeight="1" x14ac:dyDescent="0.2">
      <c r="A862" s="360"/>
      <c r="B862" s="200"/>
      <c r="C862" s="188"/>
      <c r="D862" s="188"/>
      <c r="E862" s="357"/>
      <c r="F862" s="359"/>
    </row>
    <row r="863" spans="1:6" ht="6.95" customHeight="1" x14ac:dyDescent="0.2">
      <c r="A863" s="360"/>
      <c r="B863" s="201"/>
      <c r="C863" s="188"/>
      <c r="D863" s="188"/>
      <c r="E863" s="358"/>
      <c r="F863" s="359"/>
    </row>
    <row r="864" spans="1:6" ht="6.95" customHeight="1" x14ac:dyDescent="0.2">
      <c r="A864" s="360">
        <v>16</v>
      </c>
      <c r="B864" s="189" t="s">
        <v>518</v>
      </c>
      <c r="C864" s="188" t="s">
        <v>29</v>
      </c>
      <c r="D864" s="188">
        <v>18</v>
      </c>
      <c r="E864" s="356"/>
      <c r="F864" s="359"/>
    </row>
    <row r="865" spans="1:6" ht="6.95" customHeight="1" x14ac:dyDescent="0.2">
      <c r="A865" s="360"/>
      <c r="B865" s="189"/>
      <c r="C865" s="188"/>
      <c r="D865" s="188"/>
      <c r="E865" s="357"/>
      <c r="F865" s="359"/>
    </row>
    <row r="866" spans="1:6" ht="6.95" customHeight="1" x14ac:dyDescent="0.2">
      <c r="A866" s="360"/>
      <c r="B866" s="189"/>
      <c r="C866" s="188"/>
      <c r="D866" s="188"/>
      <c r="E866" s="357"/>
      <c r="F866" s="359"/>
    </row>
    <row r="867" spans="1:6" ht="6.95" customHeight="1" x14ac:dyDescent="0.2">
      <c r="A867" s="360"/>
      <c r="B867" s="189"/>
      <c r="C867" s="188"/>
      <c r="D867" s="188"/>
      <c r="E867" s="358"/>
      <c r="F867" s="359"/>
    </row>
    <row r="868" spans="1:6" ht="6.95" customHeight="1" x14ac:dyDescent="0.2">
      <c r="A868" s="360">
        <v>17</v>
      </c>
      <c r="B868" s="189" t="s">
        <v>519</v>
      </c>
      <c r="C868" s="188" t="s">
        <v>29</v>
      </c>
      <c r="D868" s="188">
        <v>42</v>
      </c>
      <c r="E868" s="356"/>
      <c r="F868" s="359"/>
    </row>
    <row r="869" spans="1:6" ht="6.95" customHeight="1" x14ac:dyDescent="0.2">
      <c r="A869" s="360"/>
      <c r="B869" s="189"/>
      <c r="C869" s="188"/>
      <c r="D869" s="188"/>
      <c r="E869" s="357"/>
      <c r="F869" s="359"/>
    </row>
    <row r="870" spans="1:6" ht="6.95" customHeight="1" x14ac:dyDescent="0.2">
      <c r="A870" s="360"/>
      <c r="B870" s="189"/>
      <c r="C870" s="188"/>
      <c r="D870" s="188"/>
      <c r="E870" s="357"/>
      <c r="F870" s="359"/>
    </row>
    <row r="871" spans="1:6" ht="6.95" customHeight="1" x14ac:dyDescent="0.2">
      <c r="A871" s="360"/>
      <c r="B871" s="189"/>
      <c r="C871" s="188"/>
      <c r="D871" s="188"/>
      <c r="E871" s="358"/>
      <c r="F871" s="359"/>
    </row>
    <row r="872" spans="1:6" ht="6.95" customHeight="1" x14ac:dyDescent="0.2">
      <c r="A872" s="360">
        <v>18</v>
      </c>
      <c r="B872" s="224" t="s">
        <v>520</v>
      </c>
      <c r="C872" s="188" t="s">
        <v>29</v>
      </c>
      <c r="D872" s="188">
        <v>1</v>
      </c>
      <c r="E872" s="356"/>
      <c r="F872" s="359"/>
    </row>
    <row r="873" spans="1:6" ht="6.95" customHeight="1" x14ac:dyDescent="0.2">
      <c r="A873" s="360"/>
      <c r="B873" s="224"/>
      <c r="C873" s="188"/>
      <c r="D873" s="188"/>
      <c r="E873" s="357"/>
      <c r="F873" s="359"/>
    </row>
    <row r="874" spans="1:6" ht="6.95" customHeight="1" x14ac:dyDescent="0.2">
      <c r="A874" s="360"/>
      <c r="B874" s="224"/>
      <c r="C874" s="188"/>
      <c r="D874" s="188"/>
      <c r="E874" s="357"/>
      <c r="F874" s="359"/>
    </row>
    <row r="875" spans="1:6" ht="6.95" customHeight="1" x14ac:dyDescent="0.2">
      <c r="A875" s="360"/>
      <c r="B875" s="224"/>
      <c r="C875" s="188"/>
      <c r="D875" s="188"/>
      <c r="E875" s="358"/>
      <c r="F875" s="359"/>
    </row>
    <row r="876" spans="1:6" ht="6.95" customHeight="1" x14ac:dyDescent="0.2">
      <c r="A876" s="360">
        <v>19</v>
      </c>
      <c r="B876" s="218" t="s">
        <v>105</v>
      </c>
      <c r="C876" s="240" t="s">
        <v>29</v>
      </c>
      <c r="D876" s="240">
        <v>14</v>
      </c>
      <c r="E876" s="356"/>
      <c r="F876" s="359"/>
    </row>
    <row r="877" spans="1:6" ht="6.95" customHeight="1" x14ac:dyDescent="0.2">
      <c r="A877" s="360"/>
      <c r="B877" s="219"/>
      <c r="C877" s="241"/>
      <c r="D877" s="241"/>
      <c r="E877" s="357"/>
      <c r="F877" s="359"/>
    </row>
    <row r="878" spans="1:6" ht="6.95" customHeight="1" x14ac:dyDescent="0.2">
      <c r="A878" s="360"/>
      <c r="B878" s="219"/>
      <c r="C878" s="241"/>
      <c r="D878" s="241"/>
      <c r="E878" s="357"/>
      <c r="F878" s="359"/>
    </row>
    <row r="879" spans="1:6" ht="6.95" customHeight="1" x14ac:dyDescent="0.2">
      <c r="A879" s="360"/>
      <c r="B879" s="220"/>
      <c r="C879" s="242"/>
      <c r="D879" s="242"/>
      <c r="E879" s="358"/>
      <c r="F879" s="359"/>
    </row>
    <row r="880" spans="1:6" ht="6.95" customHeight="1" x14ac:dyDescent="0.2">
      <c r="A880" s="360">
        <v>20</v>
      </c>
      <c r="B880" s="254" t="s">
        <v>522</v>
      </c>
      <c r="C880" s="237" t="s">
        <v>29</v>
      </c>
      <c r="D880" s="188">
        <v>1</v>
      </c>
      <c r="E880" s="356"/>
      <c r="F880" s="359"/>
    </row>
    <row r="881" spans="1:6" ht="6.95" customHeight="1" x14ac:dyDescent="0.2">
      <c r="A881" s="360"/>
      <c r="B881" s="255"/>
      <c r="C881" s="238"/>
      <c r="D881" s="188"/>
      <c r="E881" s="357"/>
      <c r="F881" s="359"/>
    </row>
    <row r="882" spans="1:6" ht="6.95" customHeight="1" x14ac:dyDescent="0.2">
      <c r="A882" s="360"/>
      <c r="B882" s="255"/>
      <c r="C882" s="238"/>
      <c r="D882" s="188"/>
      <c r="E882" s="357"/>
      <c r="F882" s="359"/>
    </row>
    <row r="883" spans="1:6" ht="6.95" customHeight="1" x14ac:dyDescent="0.2">
      <c r="A883" s="360"/>
      <c r="B883" s="256"/>
      <c r="C883" s="239"/>
      <c r="D883" s="188"/>
      <c r="E883" s="358"/>
      <c r="F883" s="359"/>
    </row>
    <row r="884" spans="1:6" ht="6.95" customHeight="1" x14ac:dyDescent="0.2">
      <c r="A884" s="360">
        <v>21</v>
      </c>
      <c r="B884" s="199" t="s">
        <v>523</v>
      </c>
      <c r="C884" s="237" t="s">
        <v>29</v>
      </c>
      <c r="D884" s="188">
        <v>2</v>
      </c>
      <c r="E884" s="356"/>
      <c r="F884" s="359"/>
    </row>
    <row r="885" spans="1:6" ht="6.95" customHeight="1" x14ac:dyDescent="0.2">
      <c r="A885" s="360"/>
      <c r="B885" s="200"/>
      <c r="C885" s="238"/>
      <c r="D885" s="188"/>
      <c r="E885" s="357"/>
      <c r="F885" s="359"/>
    </row>
    <row r="886" spans="1:6" ht="6.95" customHeight="1" x14ac:dyDescent="0.2">
      <c r="A886" s="360"/>
      <c r="B886" s="200"/>
      <c r="C886" s="238"/>
      <c r="D886" s="188"/>
      <c r="E886" s="357"/>
      <c r="F886" s="359"/>
    </row>
    <row r="887" spans="1:6" ht="6.95" customHeight="1" x14ac:dyDescent="0.2">
      <c r="A887" s="360"/>
      <c r="B887" s="201"/>
      <c r="C887" s="238"/>
      <c r="D887" s="188"/>
      <c r="E887" s="358"/>
      <c r="F887" s="359"/>
    </row>
    <row r="888" spans="1:6" ht="6.95" customHeight="1" x14ac:dyDescent="0.2">
      <c r="A888" s="360">
        <v>22</v>
      </c>
      <c r="B888" s="189" t="s">
        <v>525</v>
      </c>
      <c r="C888" s="188" t="s">
        <v>29</v>
      </c>
      <c r="D888" s="188">
        <v>11</v>
      </c>
      <c r="E888" s="356"/>
      <c r="F888" s="359"/>
    </row>
    <row r="889" spans="1:6" ht="6.95" customHeight="1" x14ac:dyDescent="0.2">
      <c r="A889" s="360"/>
      <c r="B889" s="189"/>
      <c r="C889" s="188"/>
      <c r="D889" s="188"/>
      <c r="E889" s="357"/>
      <c r="F889" s="359"/>
    </row>
    <row r="890" spans="1:6" ht="6.95" customHeight="1" x14ac:dyDescent="0.2">
      <c r="A890" s="360"/>
      <c r="B890" s="189"/>
      <c r="C890" s="188"/>
      <c r="D890" s="188"/>
      <c r="E890" s="357"/>
      <c r="F890" s="359"/>
    </row>
    <row r="891" spans="1:6" ht="6.95" customHeight="1" x14ac:dyDescent="0.2">
      <c r="A891" s="360"/>
      <c r="B891" s="189"/>
      <c r="C891" s="188"/>
      <c r="D891" s="188"/>
      <c r="E891" s="358"/>
      <c r="F891" s="359"/>
    </row>
    <row r="892" spans="1:6" ht="6.95" customHeight="1" x14ac:dyDescent="0.2">
      <c r="A892" s="360">
        <v>23</v>
      </c>
      <c r="B892" s="189" t="s">
        <v>526</v>
      </c>
      <c r="C892" s="188" t="s">
        <v>29</v>
      </c>
      <c r="D892" s="188">
        <v>7</v>
      </c>
      <c r="E892" s="356"/>
      <c r="F892" s="359"/>
    </row>
    <row r="893" spans="1:6" ht="6.95" customHeight="1" x14ac:dyDescent="0.2">
      <c r="A893" s="360"/>
      <c r="B893" s="189"/>
      <c r="C893" s="188"/>
      <c r="D893" s="188"/>
      <c r="E893" s="357"/>
      <c r="F893" s="359"/>
    </row>
    <row r="894" spans="1:6" ht="6.95" customHeight="1" x14ac:dyDescent="0.2">
      <c r="A894" s="360"/>
      <c r="B894" s="189"/>
      <c r="C894" s="188"/>
      <c r="D894" s="188"/>
      <c r="E894" s="357"/>
      <c r="F894" s="359"/>
    </row>
    <row r="895" spans="1:6" ht="6.95" customHeight="1" x14ac:dyDescent="0.2">
      <c r="A895" s="360"/>
      <c r="B895" s="189"/>
      <c r="C895" s="188"/>
      <c r="D895" s="188"/>
      <c r="E895" s="358"/>
      <c r="F895" s="359"/>
    </row>
    <row r="896" spans="1:6" ht="6.95" customHeight="1" x14ac:dyDescent="0.2">
      <c r="A896" s="360">
        <v>24</v>
      </c>
      <c r="B896" s="199" t="s">
        <v>528</v>
      </c>
      <c r="C896" s="188" t="s">
        <v>29</v>
      </c>
      <c r="D896" s="335">
        <v>1</v>
      </c>
      <c r="E896" s="356"/>
      <c r="F896" s="359"/>
    </row>
    <row r="897" spans="1:6" ht="6.95" customHeight="1" x14ac:dyDescent="0.2">
      <c r="A897" s="360"/>
      <c r="B897" s="200"/>
      <c r="C897" s="188"/>
      <c r="D897" s="335"/>
      <c r="E897" s="357"/>
      <c r="F897" s="359"/>
    </row>
    <row r="898" spans="1:6" ht="6.95" customHeight="1" x14ac:dyDescent="0.2">
      <c r="A898" s="360"/>
      <c r="B898" s="200"/>
      <c r="C898" s="188"/>
      <c r="D898" s="335"/>
      <c r="E898" s="357"/>
      <c r="F898" s="359"/>
    </row>
    <row r="899" spans="1:6" ht="6.95" customHeight="1" x14ac:dyDescent="0.2">
      <c r="A899" s="360"/>
      <c r="B899" s="201"/>
      <c r="C899" s="188"/>
      <c r="D899" s="335"/>
      <c r="E899" s="358"/>
      <c r="F899" s="359"/>
    </row>
    <row r="900" spans="1:6" ht="6.95" customHeight="1" x14ac:dyDescent="0.2">
      <c r="A900" s="360">
        <v>25</v>
      </c>
      <c r="B900" s="199" t="s">
        <v>595</v>
      </c>
      <c r="C900" s="237" t="s">
        <v>29</v>
      </c>
      <c r="D900" s="240">
        <v>2</v>
      </c>
      <c r="E900" s="356"/>
      <c r="F900" s="359"/>
    </row>
    <row r="901" spans="1:6" ht="6.95" customHeight="1" x14ac:dyDescent="0.2">
      <c r="A901" s="360"/>
      <c r="B901" s="200"/>
      <c r="C901" s="238"/>
      <c r="D901" s="241"/>
      <c r="E901" s="357"/>
      <c r="F901" s="359"/>
    </row>
    <row r="902" spans="1:6" ht="6.95" customHeight="1" x14ac:dyDescent="0.2">
      <c r="A902" s="360"/>
      <c r="B902" s="200"/>
      <c r="C902" s="238"/>
      <c r="D902" s="241"/>
      <c r="E902" s="357"/>
      <c r="F902" s="359"/>
    </row>
    <row r="903" spans="1:6" ht="6.95" customHeight="1" x14ac:dyDescent="0.2">
      <c r="A903" s="360"/>
      <c r="B903" s="201"/>
      <c r="C903" s="239"/>
      <c r="D903" s="242"/>
      <c r="E903" s="358"/>
      <c r="F903" s="359"/>
    </row>
    <row r="904" spans="1:6" ht="6.95" customHeight="1" x14ac:dyDescent="0.2">
      <c r="A904" s="374" t="s">
        <v>647</v>
      </c>
      <c r="B904" s="375"/>
      <c r="C904" s="375"/>
      <c r="D904" s="375"/>
      <c r="E904" s="373"/>
      <c r="F904" s="373"/>
    </row>
    <row r="905" spans="1:6" ht="6.95" customHeight="1" x14ac:dyDescent="0.2">
      <c r="A905" s="375"/>
      <c r="B905" s="375"/>
      <c r="C905" s="375"/>
      <c r="D905" s="375"/>
      <c r="E905" s="373"/>
      <c r="F905" s="373"/>
    </row>
    <row r="906" spans="1:6" ht="6.95" customHeight="1" x14ac:dyDescent="0.2">
      <c r="A906" s="375"/>
      <c r="B906" s="375"/>
      <c r="C906" s="375"/>
      <c r="D906" s="375"/>
      <c r="E906" s="373"/>
      <c r="F906" s="373"/>
    </row>
    <row r="907" spans="1:6" ht="6.95" customHeight="1" x14ac:dyDescent="0.2">
      <c r="A907" s="375"/>
      <c r="B907" s="375"/>
      <c r="C907" s="375"/>
      <c r="D907" s="375"/>
      <c r="E907" s="373"/>
      <c r="F907" s="373"/>
    </row>
    <row r="908" spans="1:6" ht="6.95" customHeight="1" x14ac:dyDescent="0.2">
      <c r="A908" s="360">
        <v>1</v>
      </c>
      <c r="B908" s="224" t="s">
        <v>267</v>
      </c>
      <c r="C908" s="188" t="s">
        <v>88</v>
      </c>
      <c r="D908" s="188">
        <v>4</v>
      </c>
      <c r="E908" s="356"/>
      <c r="F908" s="359"/>
    </row>
    <row r="909" spans="1:6" ht="6.95" customHeight="1" x14ac:dyDescent="0.2">
      <c r="A909" s="360"/>
      <c r="B909" s="224"/>
      <c r="C909" s="188"/>
      <c r="D909" s="188"/>
      <c r="E909" s="357"/>
      <c r="F909" s="359"/>
    </row>
    <row r="910" spans="1:6" ht="6.95" customHeight="1" x14ac:dyDescent="0.2">
      <c r="A910" s="360"/>
      <c r="B910" s="224"/>
      <c r="C910" s="188"/>
      <c r="D910" s="188"/>
      <c r="E910" s="357"/>
      <c r="F910" s="359"/>
    </row>
    <row r="911" spans="1:6" ht="6.95" customHeight="1" x14ac:dyDescent="0.2">
      <c r="A911" s="360"/>
      <c r="B911" s="224"/>
      <c r="C911" s="188"/>
      <c r="D911" s="188"/>
      <c r="E911" s="358"/>
      <c r="F911" s="359"/>
    </row>
    <row r="912" spans="1:6" ht="6.95" customHeight="1" x14ac:dyDescent="0.2">
      <c r="A912" s="360">
        <v>2</v>
      </c>
      <c r="B912" s="218" t="s">
        <v>559</v>
      </c>
      <c r="C912" s="188" t="s">
        <v>88</v>
      </c>
      <c r="D912" s="188">
        <v>3.2</v>
      </c>
      <c r="E912" s="356"/>
      <c r="F912" s="359"/>
    </row>
    <row r="913" spans="1:6" ht="6.95" customHeight="1" x14ac:dyDescent="0.2">
      <c r="A913" s="360"/>
      <c r="B913" s="219"/>
      <c r="C913" s="188"/>
      <c r="D913" s="188"/>
      <c r="E913" s="357"/>
      <c r="F913" s="359"/>
    </row>
    <row r="914" spans="1:6" ht="6.95" customHeight="1" x14ac:dyDescent="0.2">
      <c r="A914" s="360"/>
      <c r="B914" s="219"/>
      <c r="C914" s="188"/>
      <c r="D914" s="188"/>
      <c r="E914" s="357"/>
      <c r="F914" s="359"/>
    </row>
    <row r="915" spans="1:6" ht="6.95" customHeight="1" x14ac:dyDescent="0.2">
      <c r="A915" s="360"/>
      <c r="B915" s="220"/>
      <c r="C915" s="188"/>
      <c r="D915" s="188"/>
      <c r="E915" s="358"/>
      <c r="F915" s="359"/>
    </row>
    <row r="916" spans="1:6" ht="6.95" customHeight="1" x14ac:dyDescent="0.2">
      <c r="A916" s="360">
        <v>3</v>
      </c>
      <c r="B916" s="189" t="s">
        <v>560</v>
      </c>
      <c r="C916" s="188" t="s">
        <v>94</v>
      </c>
      <c r="D916" s="188">
        <v>0.8</v>
      </c>
      <c r="E916" s="356"/>
      <c r="F916" s="359"/>
    </row>
    <row r="917" spans="1:6" ht="6.95" customHeight="1" x14ac:dyDescent="0.2">
      <c r="A917" s="360"/>
      <c r="B917" s="189"/>
      <c r="C917" s="188"/>
      <c r="D917" s="188"/>
      <c r="E917" s="357"/>
      <c r="F917" s="359"/>
    </row>
    <row r="918" spans="1:6" ht="6.95" customHeight="1" x14ac:dyDescent="0.2">
      <c r="A918" s="360"/>
      <c r="B918" s="189"/>
      <c r="C918" s="188"/>
      <c r="D918" s="188"/>
      <c r="E918" s="357"/>
      <c r="F918" s="359"/>
    </row>
    <row r="919" spans="1:6" ht="6.95" customHeight="1" x14ac:dyDescent="0.2">
      <c r="A919" s="360"/>
      <c r="B919" s="189"/>
      <c r="C919" s="188"/>
      <c r="D919" s="188"/>
      <c r="E919" s="358"/>
      <c r="F919" s="359"/>
    </row>
    <row r="920" spans="1:6" ht="6.95" customHeight="1" x14ac:dyDescent="0.2">
      <c r="A920" s="360">
        <v>4</v>
      </c>
      <c r="B920" s="345" t="s">
        <v>561</v>
      </c>
      <c r="C920" s="188" t="s">
        <v>88</v>
      </c>
      <c r="D920" s="320">
        <v>5.6</v>
      </c>
      <c r="E920" s="356"/>
      <c r="F920" s="359"/>
    </row>
    <row r="921" spans="1:6" ht="6.95" customHeight="1" x14ac:dyDescent="0.2">
      <c r="A921" s="360"/>
      <c r="B921" s="219"/>
      <c r="C921" s="188"/>
      <c r="D921" s="320"/>
      <c r="E921" s="357"/>
      <c r="F921" s="359"/>
    </row>
    <row r="922" spans="1:6" ht="6.95" customHeight="1" x14ac:dyDescent="0.2">
      <c r="A922" s="360"/>
      <c r="B922" s="219"/>
      <c r="C922" s="188"/>
      <c r="D922" s="320"/>
      <c r="E922" s="357"/>
      <c r="F922" s="359"/>
    </row>
    <row r="923" spans="1:6" ht="6.95" customHeight="1" x14ac:dyDescent="0.2">
      <c r="A923" s="360"/>
      <c r="B923" s="346"/>
      <c r="C923" s="188"/>
      <c r="D923" s="320"/>
      <c r="E923" s="358"/>
      <c r="F923" s="359"/>
    </row>
    <row r="924" spans="1:6" ht="6.95" customHeight="1" x14ac:dyDescent="0.2">
      <c r="A924" s="360">
        <v>5</v>
      </c>
      <c r="B924" s="345" t="s">
        <v>614</v>
      </c>
      <c r="C924" s="188" t="s">
        <v>30</v>
      </c>
      <c r="D924" s="204">
        <v>4.1599999999999998E-2</v>
      </c>
      <c r="E924" s="356"/>
      <c r="F924" s="359"/>
    </row>
    <row r="925" spans="1:6" ht="6.95" customHeight="1" x14ac:dyDescent="0.2">
      <c r="A925" s="360"/>
      <c r="B925" s="219"/>
      <c r="C925" s="188"/>
      <c r="D925" s="204"/>
      <c r="E925" s="357"/>
      <c r="F925" s="359"/>
    </row>
    <row r="926" spans="1:6" ht="6.95" customHeight="1" x14ac:dyDescent="0.2">
      <c r="A926" s="360"/>
      <c r="B926" s="219"/>
      <c r="C926" s="188"/>
      <c r="D926" s="204"/>
      <c r="E926" s="357"/>
      <c r="F926" s="359"/>
    </row>
    <row r="927" spans="1:6" ht="6.95" customHeight="1" x14ac:dyDescent="0.2">
      <c r="A927" s="360"/>
      <c r="B927" s="220"/>
      <c r="C927" s="188"/>
      <c r="D927" s="204"/>
      <c r="E927" s="358"/>
      <c r="F927" s="359"/>
    </row>
    <row r="928" spans="1:6" ht="6.95" customHeight="1" x14ac:dyDescent="0.2">
      <c r="A928" s="360">
        <v>6</v>
      </c>
      <c r="B928" s="218" t="s">
        <v>148</v>
      </c>
      <c r="C928" s="188" t="s">
        <v>30</v>
      </c>
      <c r="D928" s="204">
        <v>2.58E-2</v>
      </c>
      <c r="E928" s="356"/>
      <c r="F928" s="359"/>
    </row>
    <row r="929" spans="1:6" ht="6.95" customHeight="1" x14ac:dyDescent="0.2">
      <c r="A929" s="360"/>
      <c r="B929" s="219"/>
      <c r="C929" s="188"/>
      <c r="D929" s="204"/>
      <c r="E929" s="357"/>
      <c r="F929" s="359"/>
    </row>
    <row r="930" spans="1:6" ht="6.95" customHeight="1" x14ac:dyDescent="0.2">
      <c r="A930" s="360"/>
      <c r="B930" s="219"/>
      <c r="C930" s="188"/>
      <c r="D930" s="204"/>
      <c r="E930" s="357"/>
      <c r="F930" s="359"/>
    </row>
    <row r="931" spans="1:6" ht="6.95" customHeight="1" x14ac:dyDescent="0.2">
      <c r="A931" s="360"/>
      <c r="B931" s="220"/>
      <c r="C931" s="188"/>
      <c r="D931" s="204"/>
      <c r="E931" s="358"/>
      <c r="F931" s="359"/>
    </row>
    <row r="932" spans="1:6" ht="6.95" customHeight="1" x14ac:dyDescent="0.2">
      <c r="A932" s="360">
        <v>7</v>
      </c>
      <c r="B932" s="218" t="s">
        <v>415</v>
      </c>
      <c r="C932" s="188" t="s">
        <v>30</v>
      </c>
      <c r="D932" s="204">
        <v>1.5800000000000002E-2</v>
      </c>
      <c r="E932" s="356"/>
      <c r="F932" s="359"/>
    </row>
    <row r="933" spans="1:6" ht="6.95" customHeight="1" x14ac:dyDescent="0.2">
      <c r="A933" s="360"/>
      <c r="B933" s="219"/>
      <c r="C933" s="188"/>
      <c r="D933" s="204"/>
      <c r="E933" s="357"/>
      <c r="F933" s="359"/>
    </row>
    <row r="934" spans="1:6" ht="6.95" customHeight="1" x14ac:dyDescent="0.2">
      <c r="A934" s="360"/>
      <c r="B934" s="219"/>
      <c r="C934" s="188"/>
      <c r="D934" s="204"/>
      <c r="E934" s="357"/>
      <c r="F934" s="359"/>
    </row>
    <row r="935" spans="1:6" ht="6.95" customHeight="1" x14ac:dyDescent="0.2">
      <c r="A935" s="360"/>
      <c r="B935" s="220"/>
      <c r="C935" s="188"/>
      <c r="D935" s="204"/>
      <c r="E935" s="358"/>
      <c r="F935" s="359"/>
    </row>
    <row r="936" spans="1:6" ht="6.95" customHeight="1" x14ac:dyDescent="0.2">
      <c r="A936" s="360">
        <v>8</v>
      </c>
      <c r="B936" s="265" t="s">
        <v>180</v>
      </c>
      <c r="C936" s="188" t="s">
        <v>88</v>
      </c>
      <c r="D936" s="188">
        <v>0.65</v>
      </c>
      <c r="E936" s="356"/>
      <c r="F936" s="359"/>
    </row>
    <row r="937" spans="1:6" ht="6.95" customHeight="1" x14ac:dyDescent="0.2">
      <c r="A937" s="360"/>
      <c r="B937" s="266"/>
      <c r="C937" s="188"/>
      <c r="D937" s="188"/>
      <c r="E937" s="357"/>
      <c r="F937" s="359"/>
    </row>
    <row r="938" spans="1:6" ht="6.95" customHeight="1" x14ac:dyDescent="0.2">
      <c r="A938" s="360"/>
      <c r="B938" s="266"/>
      <c r="C938" s="188"/>
      <c r="D938" s="188"/>
      <c r="E938" s="357"/>
      <c r="F938" s="359"/>
    </row>
    <row r="939" spans="1:6" ht="6.95" customHeight="1" x14ac:dyDescent="0.2">
      <c r="A939" s="360"/>
      <c r="B939" s="250"/>
      <c r="C939" s="188"/>
      <c r="D939" s="188"/>
      <c r="E939" s="358"/>
      <c r="F939" s="359"/>
    </row>
    <row r="940" spans="1:6" ht="6.95" customHeight="1" x14ac:dyDescent="0.2">
      <c r="A940" s="360">
        <v>9</v>
      </c>
      <c r="B940" s="218" t="s">
        <v>411</v>
      </c>
      <c r="C940" s="188" t="s">
        <v>31</v>
      </c>
      <c r="D940" s="188">
        <v>0.44</v>
      </c>
      <c r="E940" s="356"/>
      <c r="F940" s="359"/>
    </row>
    <row r="941" spans="1:6" ht="6.95" customHeight="1" x14ac:dyDescent="0.2">
      <c r="A941" s="360"/>
      <c r="B941" s="219"/>
      <c r="C941" s="188"/>
      <c r="D941" s="188"/>
      <c r="E941" s="357"/>
      <c r="F941" s="359"/>
    </row>
    <row r="942" spans="1:6" ht="6.95" customHeight="1" x14ac:dyDescent="0.2">
      <c r="A942" s="360"/>
      <c r="B942" s="219"/>
      <c r="C942" s="188"/>
      <c r="D942" s="188"/>
      <c r="E942" s="357"/>
      <c r="F942" s="359"/>
    </row>
    <row r="943" spans="1:6" ht="6.95" customHeight="1" x14ac:dyDescent="0.2">
      <c r="A943" s="360"/>
      <c r="B943" s="220"/>
      <c r="C943" s="188"/>
      <c r="D943" s="188"/>
      <c r="E943" s="358"/>
      <c r="F943" s="359"/>
    </row>
    <row r="944" spans="1:6" ht="6.95" customHeight="1" x14ac:dyDescent="0.2">
      <c r="A944" s="360">
        <v>10</v>
      </c>
      <c r="B944" s="218" t="s">
        <v>167</v>
      </c>
      <c r="C944" s="188" t="s">
        <v>30</v>
      </c>
      <c r="D944" s="204">
        <v>7.1999999999999998E-3</v>
      </c>
      <c r="E944" s="356"/>
      <c r="F944" s="359"/>
    </row>
    <row r="945" spans="1:6" ht="6.95" customHeight="1" x14ac:dyDescent="0.2">
      <c r="A945" s="360"/>
      <c r="B945" s="219"/>
      <c r="C945" s="188"/>
      <c r="D945" s="204"/>
      <c r="E945" s="357"/>
      <c r="F945" s="359"/>
    </row>
    <row r="946" spans="1:6" ht="6.95" customHeight="1" x14ac:dyDescent="0.2">
      <c r="A946" s="360"/>
      <c r="B946" s="219"/>
      <c r="C946" s="188"/>
      <c r="D946" s="204"/>
      <c r="E946" s="357"/>
      <c r="F946" s="359"/>
    </row>
    <row r="947" spans="1:6" ht="6.95" customHeight="1" x14ac:dyDescent="0.2">
      <c r="A947" s="360"/>
      <c r="B947" s="220"/>
      <c r="C947" s="188"/>
      <c r="D947" s="204"/>
      <c r="E947" s="358"/>
      <c r="F947" s="359"/>
    </row>
    <row r="948" spans="1:6" ht="6.95" customHeight="1" x14ac:dyDescent="0.2">
      <c r="A948" s="360">
        <v>11</v>
      </c>
      <c r="B948" s="218" t="s">
        <v>158</v>
      </c>
      <c r="C948" s="188" t="s">
        <v>30</v>
      </c>
      <c r="D948" s="202">
        <v>3.0000000000000001E-3</v>
      </c>
      <c r="E948" s="356"/>
      <c r="F948" s="359"/>
    </row>
    <row r="949" spans="1:6" ht="6.95" customHeight="1" x14ac:dyDescent="0.2">
      <c r="A949" s="360"/>
      <c r="B949" s="219"/>
      <c r="C949" s="188"/>
      <c r="D949" s="202"/>
      <c r="E949" s="357"/>
      <c r="F949" s="359"/>
    </row>
    <row r="950" spans="1:6" ht="6.95" customHeight="1" x14ac:dyDescent="0.2">
      <c r="A950" s="360"/>
      <c r="B950" s="219"/>
      <c r="C950" s="188"/>
      <c r="D950" s="202"/>
      <c r="E950" s="357"/>
      <c r="F950" s="359"/>
    </row>
    <row r="951" spans="1:6" ht="6.95" customHeight="1" x14ac:dyDescent="0.2">
      <c r="A951" s="360"/>
      <c r="B951" s="220"/>
      <c r="C951" s="188"/>
      <c r="D951" s="202"/>
      <c r="E951" s="358"/>
      <c r="F951" s="359"/>
    </row>
    <row r="952" spans="1:6" ht="6.95" customHeight="1" x14ac:dyDescent="0.2">
      <c r="A952" s="360">
        <v>12</v>
      </c>
      <c r="B952" s="218" t="s">
        <v>563</v>
      </c>
      <c r="C952" s="188" t="s">
        <v>31</v>
      </c>
      <c r="D952" s="188">
        <v>0.12</v>
      </c>
      <c r="E952" s="356"/>
      <c r="F952" s="359"/>
    </row>
    <row r="953" spans="1:6" ht="6.95" customHeight="1" x14ac:dyDescent="0.2">
      <c r="A953" s="360"/>
      <c r="B953" s="219"/>
      <c r="C953" s="188"/>
      <c r="D953" s="188"/>
      <c r="E953" s="357"/>
      <c r="F953" s="359"/>
    </row>
    <row r="954" spans="1:6" ht="6.95" customHeight="1" x14ac:dyDescent="0.2">
      <c r="A954" s="360"/>
      <c r="B954" s="219"/>
      <c r="C954" s="188"/>
      <c r="D954" s="188"/>
      <c r="E954" s="357"/>
      <c r="F954" s="359"/>
    </row>
    <row r="955" spans="1:6" ht="6.95" customHeight="1" x14ac:dyDescent="0.2">
      <c r="A955" s="360"/>
      <c r="B955" s="220"/>
      <c r="C955" s="188"/>
      <c r="D955" s="188"/>
      <c r="E955" s="358"/>
      <c r="F955" s="359"/>
    </row>
    <row r="956" spans="1:6" ht="6.95" customHeight="1" x14ac:dyDescent="0.2">
      <c r="A956" s="360">
        <v>13</v>
      </c>
      <c r="B956" s="199" t="s">
        <v>325</v>
      </c>
      <c r="C956" s="188" t="s">
        <v>32</v>
      </c>
      <c r="D956" s="188">
        <v>6.7</v>
      </c>
      <c r="E956" s="356"/>
      <c r="F956" s="359"/>
    </row>
    <row r="957" spans="1:6" ht="6.95" customHeight="1" x14ac:dyDescent="0.2">
      <c r="A957" s="360"/>
      <c r="B957" s="200"/>
      <c r="C957" s="188"/>
      <c r="D957" s="188"/>
      <c r="E957" s="357"/>
      <c r="F957" s="359"/>
    </row>
    <row r="958" spans="1:6" ht="6.95" customHeight="1" x14ac:dyDescent="0.2">
      <c r="A958" s="360"/>
      <c r="B958" s="200"/>
      <c r="C958" s="188"/>
      <c r="D958" s="188"/>
      <c r="E958" s="357"/>
      <c r="F958" s="359"/>
    </row>
    <row r="959" spans="1:6" ht="6.95" customHeight="1" x14ac:dyDescent="0.2">
      <c r="A959" s="360"/>
      <c r="B959" s="201"/>
      <c r="C959" s="188"/>
      <c r="D959" s="188"/>
      <c r="E959" s="358"/>
      <c r="F959" s="359"/>
    </row>
    <row r="960" spans="1:6" ht="6.95" customHeight="1" x14ac:dyDescent="0.2">
      <c r="A960" s="360">
        <v>14</v>
      </c>
      <c r="B960" s="189" t="s">
        <v>566</v>
      </c>
      <c r="C960" s="188" t="s">
        <v>90</v>
      </c>
      <c r="D960" s="188">
        <v>1</v>
      </c>
      <c r="E960" s="356"/>
      <c r="F960" s="359"/>
    </row>
    <row r="961" spans="1:6" ht="6.95" customHeight="1" x14ac:dyDescent="0.2">
      <c r="A961" s="360"/>
      <c r="B961" s="189"/>
      <c r="C961" s="188"/>
      <c r="D961" s="188"/>
      <c r="E961" s="357"/>
      <c r="F961" s="359"/>
    </row>
    <row r="962" spans="1:6" ht="6.95" customHeight="1" x14ac:dyDescent="0.2">
      <c r="A962" s="360"/>
      <c r="B962" s="189"/>
      <c r="C962" s="188"/>
      <c r="D962" s="188"/>
      <c r="E962" s="357"/>
      <c r="F962" s="359"/>
    </row>
    <row r="963" spans="1:6" ht="6.95" customHeight="1" x14ac:dyDescent="0.2">
      <c r="A963" s="360"/>
      <c r="B963" s="189"/>
      <c r="C963" s="188"/>
      <c r="D963" s="188"/>
      <c r="E963" s="358"/>
      <c r="F963" s="359"/>
    </row>
    <row r="964" spans="1:6" ht="6.95" customHeight="1" x14ac:dyDescent="0.2">
      <c r="A964" s="360">
        <v>15</v>
      </c>
      <c r="B964" s="218" t="s">
        <v>417</v>
      </c>
      <c r="C964" s="188" t="s">
        <v>89</v>
      </c>
      <c r="D964" s="188">
        <v>2.94</v>
      </c>
      <c r="E964" s="356"/>
      <c r="F964" s="359"/>
    </row>
    <row r="965" spans="1:6" ht="6.95" customHeight="1" x14ac:dyDescent="0.2">
      <c r="A965" s="360"/>
      <c r="B965" s="219"/>
      <c r="C965" s="188"/>
      <c r="D965" s="188"/>
      <c r="E965" s="357"/>
      <c r="F965" s="359"/>
    </row>
    <row r="966" spans="1:6" ht="6.95" customHeight="1" x14ac:dyDescent="0.2">
      <c r="A966" s="360"/>
      <c r="B966" s="219"/>
      <c r="C966" s="188"/>
      <c r="D966" s="188"/>
      <c r="E966" s="357"/>
      <c r="F966" s="359"/>
    </row>
    <row r="967" spans="1:6" ht="6.95" customHeight="1" x14ac:dyDescent="0.2">
      <c r="A967" s="360"/>
      <c r="B967" s="220"/>
      <c r="C967" s="188"/>
      <c r="D967" s="188"/>
      <c r="E967" s="358"/>
      <c r="F967" s="359"/>
    </row>
    <row r="968" spans="1:6" ht="6.95" customHeight="1" x14ac:dyDescent="0.2">
      <c r="A968" s="360">
        <v>16</v>
      </c>
      <c r="B968" s="189" t="s">
        <v>568</v>
      </c>
      <c r="C968" s="188" t="s">
        <v>89</v>
      </c>
      <c r="D968" s="190">
        <v>22.6</v>
      </c>
      <c r="E968" s="356"/>
      <c r="F968" s="359"/>
    </row>
    <row r="969" spans="1:6" ht="6.95" customHeight="1" x14ac:dyDescent="0.2">
      <c r="A969" s="360"/>
      <c r="B969" s="189"/>
      <c r="C969" s="188"/>
      <c r="D969" s="190"/>
      <c r="E969" s="357"/>
      <c r="F969" s="359"/>
    </row>
    <row r="970" spans="1:6" ht="6.95" customHeight="1" x14ac:dyDescent="0.2">
      <c r="A970" s="360"/>
      <c r="B970" s="189"/>
      <c r="C970" s="188"/>
      <c r="D970" s="190"/>
      <c r="E970" s="357"/>
      <c r="F970" s="359"/>
    </row>
    <row r="971" spans="1:6" ht="6.95" customHeight="1" x14ac:dyDescent="0.2">
      <c r="A971" s="360"/>
      <c r="B971" s="189"/>
      <c r="C971" s="188"/>
      <c r="D971" s="190"/>
      <c r="E971" s="358"/>
      <c r="F971" s="359"/>
    </row>
    <row r="972" spans="1:6" ht="6.95" customHeight="1" x14ac:dyDescent="0.2">
      <c r="A972" s="360">
        <v>17</v>
      </c>
      <c r="B972" s="218" t="s">
        <v>569</v>
      </c>
      <c r="C972" s="188" t="s">
        <v>89</v>
      </c>
      <c r="D972" s="320">
        <v>23</v>
      </c>
      <c r="E972" s="356"/>
      <c r="F972" s="359"/>
    </row>
    <row r="973" spans="1:6" ht="6.95" customHeight="1" x14ac:dyDescent="0.2">
      <c r="A973" s="360"/>
      <c r="B973" s="219"/>
      <c r="C973" s="188"/>
      <c r="D973" s="320"/>
      <c r="E973" s="357"/>
      <c r="F973" s="359"/>
    </row>
    <row r="974" spans="1:6" ht="6.95" customHeight="1" x14ac:dyDescent="0.2">
      <c r="A974" s="360"/>
      <c r="B974" s="219"/>
      <c r="C974" s="188"/>
      <c r="D974" s="320"/>
      <c r="E974" s="357"/>
      <c r="F974" s="359"/>
    </row>
    <row r="975" spans="1:6" ht="6.95" customHeight="1" x14ac:dyDescent="0.2">
      <c r="A975" s="360"/>
      <c r="B975" s="220"/>
      <c r="C975" s="188"/>
      <c r="D975" s="320"/>
      <c r="E975" s="358"/>
      <c r="F975" s="359"/>
    </row>
    <row r="976" spans="1:6" ht="6.95" customHeight="1" x14ac:dyDescent="0.2">
      <c r="A976" s="360">
        <v>18</v>
      </c>
      <c r="B976" s="199" t="s">
        <v>444</v>
      </c>
      <c r="C976" s="188" t="s">
        <v>90</v>
      </c>
      <c r="D976" s="188">
        <v>3.5</v>
      </c>
      <c r="E976" s="356"/>
      <c r="F976" s="359"/>
    </row>
    <row r="977" spans="1:6" ht="6.95" customHeight="1" x14ac:dyDescent="0.2">
      <c r="A977" s="360"/>
      <c r="B977" s="200"/>
      <c r="C977" s="188"/>
      <c r="D977" s="188"/>
      <c r="E977" s="357"/>
      <c r="F977" s="359"/>
    </row>
    <row r="978" spans="1:6" ht="6.95" customHeight="1" x14ac:dyDescent="0.2">
      <c r="A978" s="360"/>
      <c r="B978" s="200"/>
      <c r="C978" s="188"/>
      <c r="D978" s="188"/>
      <c r="E978" s="357"/>
      <c r="F978" s="359"/>
    </row>
    <row r="979" spans="1:6" ht="6.95" customHeight="1" x14ac:dyDescent="0.2">
      <c r="A979" s="360"/>
      <c r="B979" s="201"/>
      <c r="C979" s="188"/>
      <c r="D979" s="188"/>
      <c r="E979" s="358"/>
      <c r="F979" s="359"/>
    </row>
    <row r="980" spans="1:6" ht="6.95" customHeight="1" x14ac:dyDescent="0.2">
      <c r="A980" s="360">
        <v>19</v>
      </c>
      <c r="B980" s="189" t="s">
        <v>432</v>
      </c>
      <c r="C980" s="188" t="s">
        <v>88</v>
      </c>
      <c r="D980" s="188">
        <v>0.35</v>
      </c>
      <c r="E980" s="356"/>
      <c r="F980" s="359"/>
    </row>
    <row r="981" spans="1:6" ht="6.95" customHeight="1" x14ac:dyDescent="0.2">
      <c r="A981" s="360"/>
      <c r="B981" s="189"/>
      <c r="C981" s="188"/>
      <c r="D981" s="188"/>
      <c r="E981" s="357"/>
      <c r="F981" s="359"/>
    </row>
    <row r="982" spans="1:6" ht="6.95" customHeight="1" x14ac:dyDescent="0.2">
      <c r="A982" s="360"/>
      <c r="B982" s="189"/>
      <c r="C982" s="188"/>
      <c r="D982" s="188"/>
      <c r="E982" s="357"/>
      <c r="F982" s="359"/>
    </row>
    <row r="983" spans="1:6" ht="6.95" customHeight="1" x14ac:dyDescent="0.2">
      <c r="A983" s="360"/>
      <c r="B983" s="189"/>
      <c r="C983" s="188"/>
      <c r="D983" s="188"/>
      <c r="E983" s="358"/>
      <c r="F983" s="359"/>
    </row>
    <row r="984" spans="1:6" ht="6.95" customHeight="1" x14ac:dyDescent="0.2">
      <c r="A984" s="360">
        <v>20</v>
      </c>
      <c r="B984" s="218" t="s">
        <v>433</v>
      </c>
      <c r="C984" s="244" t="s">
        <v>88</v>
      </c>
      <c r="D984" s="188">
        <v>0.35</v>
      </c>
      <c r="E984" s="356"/>
      <c r="F984" s="359"/>
    </row>
    <row r="985" spans="1:6" ht="6.95" customHeight="1" x14ac:dyDescent="0.2">
      <c r="A985" s="360"/>
      <c r="B985" s="219"/>
      <c r="C985" s="245"/>
      <c r="D985" s="188"/>
      <c r="E985" s="357"/>
      <c r="F985" s="359"/>
    </row>
    <row r="986" spans="1:6" ht="6.95" customHeight="1" x14ac:dyDescent="0.2">
      <c r="A986" s="360"/>
      <c r="B986" s="219"/>
      <c r="C986" s="245"/>
      <c r="D986" s="188"/>
      <c r="E986" s="357"/>
      <c r="F986" s="359"/>
    </row>
    <row r="987" spans="1:6" ht="6.95" customHeight="1" x14ac:dyDescent="0.2">
      <c r="A987" s="360"/>
      <c r="B987" s="220"/>
      <c r="C987" s="245"/>
      <c r="D987" s="188"/>
      <c r="E987" s="358"/>
      <c r="F987" s="359"/>
    </row>
    <row r="988" spans="1:6" ht="6.95" customHeight="1" x14ac:dyDescent="0.2">
      <c r="A988" s="360">
        <v>21</v>
      </c>
      <c r="B988" s="189" t="s">
        <v>570</v>
      </c>
      <c r="C988" s="188" t="s">
        <v>89</v>
      </c>
      <c r="D988" s="344">
        <v>3.5</v>
      </c>
      <c r="E988" s="356"/>
      <c r="F988" s="359"/>
    </row>
    <row r="989" spans="1:6" ht="6.95" customHeight="1" x14ac:dyDescent="0.2">
      <c r="A989" s="360"/>
      <c r="B989" s="189"/>
      <c r="C989" s="188"/>
      <c r="D989" s="344"/>
      <c r="E989" s="357"/>
      <c r="F989" s="359"/>
    </row>
    <row r="990" spans="1:6" ht="6.95" customHeight="1" x14ac:dyDescent="0.2">
      <c r="A990" s="360"/>
      <c r="B990" s="189"/>
      <c r="C990" s="188"/>
      <c r="D990" s="344"/>
      <c r="E990" s="357"/>
      <c r="F990" s="359"/>
    </row>
    <row r="991" spans="1:6" ht="6.95" customHeight="1" x14ac:dyDescent="0.2">
      <c r="A991" s="360"/>
      <c r="B991" s="189"/>
      <c r="C991" s="188"/>
      <c r="D991" s="344"/>
      <c r="E991" s="358"/>
      <c r="F991" s="359"/>
    </row>
    <row r="992" spans="1:6" ht="6.95" customHeight="1" x14ac:dyDescent="0.2">
      <c r="A992" s="374" t="s">
        <v>649</v>
      </c>
      <c r="B992" s="375"/>
      <c r="C992" s="375"/>
      <c r="D992" s="375"/>
      <c r="E992" s="373"/>
      <c r="F992" s="373"/>
    </row>
    <row r="993" spans="1:6" ht="6.95" customHeight="1" x14ac:dyDescent="0.2">
      <c r="A993" s="375"/>
      <c r="B993" s="375"/>
      <c r="C993" s="375"/>
      <c r="D993" s="375"/>
      <c r="E993" s="373"/>
      <c r="F993" s="373"/>
    </row>
    <row r="994" spans="1:6" ht="6.95" customHeight="1" x14ac:dyDescent="0.2">
      <c r="A994" s="375"/>
      <c r="B994" s="375"/>
      <c r="C994" s="375"/>
      <c r="D994" s="375"/>
      <c r="E994" s="373"/>
      <c r="F994" s="373"/>
    </row>
    <row r="995" spans="1:6" ht="6.95" customHeight="1" x14ac:dyDescent="0.2">
      <c r="A995" s="375"/>
      <c r="B995" s="375"/>
      <c r="C995" s="375"/>
      <c r="D995" s="375"/>
      <c r="E995" s="373"/>
      <c r="F995" s="373"/>
    </row>
    <row r="996" spans="1:6" ht="6.95" customHeight="1" x14ac:dyDescent="0.2">
      <c r="A996" s="360">
        <v>1</v>
      </c>
      <c r="B996" s="189" t="s">
        <v>97</v>
      </c>
      <c r="C996" s="188" t="s">
        <v>91</v>
      </c>
      <c r="D996" s="188">
        <v>22</v>
      </c>
      <c r="E996" s="356"/>
      <c r="F996" s="359"/>
    </row>
    <row r="997" spans="1:6" ht="6.95" customHeight="1" x14ac:dyDescent="0.2">
      <c r="A997" s="360"/>
      <c r="B997" s="189"/>
      <c r="C997" s="188"/>
      <c r="D997" s="188"/>
      <c r="E997" s="357"/>
      <c r="F997" s="359"/>
    </row>
    <row r="998" spans="1:6" ht="6.95" customHeight="1" x14ac:dyDescent="0.2">
      <c r="A998" s="360"/>
      <c r="B998" s="189"/>
      <c r="C998" s="188"/>
      <c r="D998" s="188"/>
      <c r="E998" s="357"/>
      <c r="F998" s="359"/>
    </row>
    <row r="999" spans="1:6" ht="6.95" customHeight="1" x14ac:dyDescent="0.2">
      <c r="A999" s="360"/>
      <c r="B999" s="189"/>
      <c r="C999" s="188"/>
      <c r="D999" s="188"/>
      <c r="E999" s="358"/>
      <c r="F999" s="359"/>
    </row>
    <row r="1000" spans="1:6" ht="6.95" customHeight="1" x14ac:dyDescent="0.2">
      <c r="A1000" s="360">
        <v>2</v>
      </c>
      <c r="B1000" s="189" t="s">
        <v>98</v>
      </c>
      <c r="C1000" s="188" t="s">
        <v>29</v>
      </c>
      <c r="D1000" s="188">
        <v>3</v>
      </c>
      <c r="E1000" s="356"/>
      <c r="F1000" s="359"/>
    </row>
    <row r="1001" spans="1:6" ht="6.95" customHeight="1" x14ac:dyDescent="0.2">
      <c r="A1001" s="360"/>
      <c r="B1001" s="189"/>
      <c r="C1001" s="188"/>
      <c r="D1001" s="188"/>
      <c r="E1001" s="357"/>
      <c r="F1001" s="359"/>
    </row>
    <row r="1002" spans="1:6" ht="6.95" customHeight="1" x14ac:dyDescent="0.2">
      <c r="A1002" s="360"/>
      <c r="B1002" s="189"/>
      <c r="C1002" s="188"/>
      <c r="D1002" s="188"/>
      <c r="E1002" s="357"/>
      <c r="F1002" s="359"/>
    </row>
    <row r="1003" spans="1:6" ht="6.95" customHeight="1" x14ac:dyDescent="0.2">
      <c r="A1003" s="360"/>
      <c r="B1003" s="189"/>
      <c r="C1003" s="188"/>
      <c r="D1003" s="188"/>
      <c r="E1003" s="358"/>
      <c r="F1003" s="359"/>
    </row>
    <row r="1004" spans="1:6" ht="6.95" customHeight="1" x14ac:dyDescent="0.2">
      <c r="A1004" s="360">
        <v>3</v>
      </c>
      <c r="B1004" s="336" t="s">
        <v>573</v>
      </c>
      <c r="C1004" s="188" t="s">
        <v>29</v>
      </c>
      <c r="D1004" s="335">
        <v>2</v>
      </c>
      <c r="E1004" s="356"/>
      <c r="F1004" s="359"/>
    </row>
    <row r="1005" spans="1:6" ht="6.95" customHeight="1" x14ac:dyDescent="0.2">
      <c r="A1005" s="360"/>
      <c r="B1005" s="336"/>
      <c r="C1005" s="188"/>
      <c r="D1005" s="335"/>
      <c r="E1005" s="357"/>
      <c r="F1005" s="359"/>
    </row>
    <row r="1006" spans="1:6" ht="6.95" customHeight="1" x14ac:dyDescent="0.2">
      <c r="A1006" s="360"/>
      <c r="B1006" s="336"/>
      <c r="C1006" s="188"/>
      <c r="D1006" s="335"/>
      <c r="E1006" s="357"/>
      <c r="F1006" s="359"/>
    </row>
    <row r="1007" spans="1:6" ht="6.95" customHeight="1" x14ac:dyDescent="0.2">
      <c r="A1007" s="360"/>
      <c r="B1007" s="336"/>
      <c r="C1007" s="188"/>
      <c r="D1007" s="335"/>
      <c r="E1007" s="358"/>
      <c r="F1007" s="359"/>
    </row>
    <row r="1008" spans="1:6" ht="6.95" customHeight="1" x14ac:dyDescent="0.2">
      <c r="A1008" s="360">
        <v>4</v>
      </c>
      <c r="B1008" s="194" t="s">
        <v>457</v>
      </c>
      <c r="C1008" s="188" t="s">
        <v>29</v>
      </c>
      <c r="D1008" s="325">
        <v>2</v>
      </c>
      <c r="E1008" s="356"/>
      <c r="F1008" s="359"/>
    </row>
    <row r="1009" spans="1:6" ht="6.95" customHeight="1" x14ac:dyDescent="0.2">
      <c r="A1009" s="360"/>
      <c r="B1009" s="194"/>
      <c r="C1009" s="188"/>
      <c r="D1009" s="325"/>
      <c r="E1009" s="357"/>
      <c r="F1009" s="359"/>
    </row>
    <row r="1010" spans="1:6" ht="6.95" customHeight="1" x14ac:dyDescent="0.2">
      <c r="A1010" s="360"/>
      <c r="B1010" s="194"/>
      <c r="C1010" s="188"/>
      <c r="D1010" s="325"/>
      <c r="E1010" s="357"/>
      <c r="F1010" s="359"/>
    </row>
    <row r="1011" spans="1:6" ht="6.95" customHeight="1" x14ac:dyDescent="0.2">
      <c r="A1011" s="360"/>
      <c r="B1011" s="194"/>
      <c r="C1011" s="188"/>
      <c r="D1011" s="325"/>
      <c r="E1011" s="358"/>
      <c r="F1011" s="359"/>
    </row>
    <row r="1012" spans="1:6" ht="6.95" customHeight="1" x14ac:dyDescent="0.2">
      <c r="A1012" s="360">
        <v>5</v>
      </c>
      <c r="B1012" s="323" t="s">
        <v>222</v>
      </c>
      <c r="C1012" s="188" t="s">
        <v>29</v>
      </c>
      <c r="D1012" s="324">
        <v>20</v>
      </c>
      <c r="E1012" s="356"/>
      <c r="F1012" s="359"/>
    </row>
    <row r="1013" spans="1:6" ht="6.95" customHeight="1" x14ac:dyDescent="0.2">
      <c r="A1013" s="360"/>
      <c r="B1013" s="323"/>
      <c r="C1013" s="188"/>
      <c r="D1013" s="324"/>
      <c r="E1013" s="357"/>
      <c r="F1013" s="359"/>
    </row>
    <row r="1014" spans="1:6" ht="6.95" customHeight="1" x14ac:dyDescent="0.2">
      <c r="A1014" s="360"/>
      <c r="B1014" s="323"/>
      <c r="C1014" s="188"/>
      <c r="D1014" s="324"/>
      <c r="E1014" s="357"/>
      <c r="F1014" s="359"/>
    </row>
    <row r="1015" spans="1:6" ht="6.95" customHeight="1" x14ac:dyDescent="0.2">
      <c r="A1015" s="360"/>
      <c r="B1015" s="323"/>
      <c r="C1015" s="188"/>
      <c r="D1015" s="324"/>
      <c r="E1015" s="358"/>
      <c r="F1015" s="359"/>
    </row>
    <row r="1016" spans="1:6" ht="6.95" customHeight="1" x14ac:dyDescent="0.2">
      <c r="A1016" s="360">
        <v>6</v>
      </c>
      <c r="B1016" s="189" t="s">
        <v>465</v>
      </c>
      <c r="C1016" s="189" t="s">
        <v>99</v>
      </c>
      <c r="D1016" s="188">
        <v>1</v>
      </c>
      <c r="E1016" s="356"/>
      <c r="F1016" s="359"/>
    </row>
    <row r="1017" spans="1:6" ht="6.95" customHeight="1" x14ac:dyDescent="0.2">
      <c r="A1017" s="360"/>
      <c r="B1017" s="189"/>
      <c r="C1017" s="189"/>
      <c r="D1017" s="188"/>
      <c r="E1017" s="357"/>
      <c r="F1017" s="359"/>
    </row>
    <row r="1018" spans="1:6" ht="6.95" customHeight="1" x14ac:dyDescent="0.2">
      <c r="A1018" s="360"/>
      <c r="B1018" s="189"/>
      <c r="C1018" s="189"/>
      <c r="D1018" s="188"/>
      <c r="E1018" s="357"/>
      <c r="F1018" s="359"/>
    </row>
    <row r="1019" spans="1:6" ht="6.95" customHeight="1" x14ac:dyDescent="0.2">
      <c r="A1019" s="360"/>
      <c r="B1019" s="189"/>
      <c r="C1019" s="189"/>
      <c r="D1019" s="188"/>
      <c r="E1019" s="358"/>
      <c r="F1019" s="359"/>
    </row>
    <row r="1020" spans="1:6" ht="6.95" customHeight="1" x14ac:dyDescent="0.2">
      <c r="A1020" s="360"/>
      <c r="B1020" s="322" t="s">
        <v>467</v>
      </c>
      <c r="C1020" s="188"/>
      <c r="D1020" s="188"/>
      <c r="E1020" s="356"/>
      <c r="F1020" s="359"/>
    </row>
    <row r="1021" spans="1:6" ht="6.95" customHeight="1" x14ac:dyDescent="0.2">
      <c r="A1021" s="360"/>
      <c r="B1021" s="322"/>
      <c r="C1021" s="188"/>
      <c r="D1021" s="188"/>
      <c r="E1021" s="357"/>
      <c r="F1021" s="359"/>
    </row>
    <row r="1022" spans="1:6" ht="6.95" customHeight="1" x14ac:dyDescent="0.2">
      <c r="A1022" s="360"/>
      <c r="B1022" s="322"/>
      <c r="C1022" s="188"/>
      <c r="D1022" s="188"/>
      <c r="E1022" s="357"/>
      <c r="F1022" s="359"/>
    </row>
    <row r="1023" spans="1:6" ht="6.95" customHeight="1" x14ac:dyDescent="0.2">
      <c r="A1023" s="360"/>
      <c r="B1023" s="322"/>
      <c r="C1023" s="188"/>
      <c r="D1023" s="188"/>
      <c r="E1023" s="358"/>
      <c r="F1023" s="359"/>
    </row>
    <row r="1024" spans="1:6" ht="6.95" customHeight="1" x14ac:dyDescent="0.2">
      <c r="A1024" s="360">
        <v>1</v>
      </c>
      <c r="B1024" s="189" t="s">
        <v>469</v>
      </c>
      <c r="C1024" s="317" t="s">
        <v>470</v>
      </c>
      <c r="D1024" s="320">
        <v>6</v>
      </c>
      <c r="E1024" s="356"/>
      <c r="F1024" s="359"/>
    </row>
    <row r="1025" spans="1:6" ht="6.95" customHeight="1" x14ac:dyDescent="0.2">
      <c r="A1025" s="360"/>
      <c r="B1025" s="189"/>
      <c r="C1025" s="238"/>
      <c r="D1025" s="320"/>
      <c r="E1025" s="357"/>
      <c r="F1025" s="359"/>
    </row>
    <row r="1026" spans="1:6" ht="6.95" customHeight="1" x14ac:dyDescent="0.2">
      <c r="A1026" s="360"/>
      <c r="B1026" s="189"/>
      <c r="C1026" s="238"/>
      <c r="D1026" s="320"/>
      <c r="E1026" s="357"/>
      <c r="F1026" s="359"/>
    </row>
    <row r="1027" spans="1:6" ht="6.95" customHeight="1" x14ac:dyDescent="0.2">
      <c r="A1027" s="360"/>
      <c r="B1027" s="189"/>
      <c r="C1027" s="239"/>
      <c r="D1027" s="320"/>
      <c r="E1027" s="358"/>
      <c r="F1027" s="359"/>
    </row>
    <row r="1028" spans="1:6" ht="6.95" customHeight="1" x14ac:dyDescent="0.2">
      <c r="A1028" s="360">
        <v>2</v>
      </c>
      <c r="B1028" s="189" t="s">
        <v>471</v>
      </c>
      <c r="C1028" s="188" t="s">
        <v>470</v>
      </c>
      <c r="D1028" s="188">
        <v>0.7</v>
      </c>
      <c r="E1028" s="356"/>
      <c r="F1028" s="359"/>
    </row>
    <row r="1029" spans="1:6" ht="6.95" customHeight="1" x14ac:dyDescent="0.2">
      <c r="A1029" s="360"/>
      <c r="B1029" s="189"/>
      <c r="C1029" s="188"/>
      <c r="D1029" s="188"/>
      <c r="E1029" s="357"/>
      <c r="F1029" s="359"/>
    </row>
    <row r="1030" spans="1:6" ht="6.95" customHeight="1" x14ac:dyDescent="0.2">
      <c r="A1030" s="360"/>
      <c r="B1030" s="189"/>
      <c r="C1030" s="188"/>
      <c r="D1030" s="188"/>
      <c r="E1030" s="357"/>
      <c r="F1030" s="359"/>
    </row>
    <row r="1031" spans="1:6" ht="6.95" customHeight="1" x14ac:dyDescent="0.2">
      <c r="A1031" s="360"/>
      <c r="B1031" s="189"/>
      <c r="C1031" s="188"/>
      <c r="D1031" s="188"/>
      <c r="E1031" s="358"/>
      <c r="F1031" s="359"/>
    </row>
    <row r="1032" spans="1:6" ht="6.95" customHeight="1" x14ac:dyDescent="0.2">
      <c r="A1032" s="360">
        <v>3</v>
      </c>
      <c r="B1032" s="189" t="s">
        <v>102</v>
      </c>
      <c r="C1032" s="188" t="s">
        <v>470</v>
      </c>
      <c r="D1032" s="188">
        <v>1.4</v>
      </c>
      <c r="E1032" s="356"/>
      <c r="F1032" s="359"/>
    </row>
    <row r="1033" spans="1:6" ht="6.95" customHeight="1" x14ac:dyDescent="0.2">
      <c r="A1033" s="360"/>
      <c r="B1033" s="189"/>
      <c r="C1033" s="188"/>
      <c r="D1033" s="188"/>
      <c r="E1033" s="357"/>
      <c r="F1033" s="359"/>
    </row>
    <row r="1034" spans="1:6" ht="6.95" customHeight="1" x14ac:dyDescent="0.2">
      <c r="A1034" s="360"/>
      <c r="B1034" s="189"/>
      <c r="C1034" s="188"/>
      <c r="D1034" s="188"/>
      <c r="E1034" s="357"/>
      <c r="F1034" s="359"/>
    </row>
    <row r="1035" spans="1:6" ht="6.95" customHeight="1" x14ac:dyDescent="0.2">
      <c r="A1035" s="360"/>
      <c r="B1035" s="189"/>
      <c r="C1035" s="188"/>
      <c r="D1035" s="188"/>
      <c r="E1035" s="358"/>
      <c r="F1035" s="359"/>
    </row>
    <row r="1036" spans="1:6" ht="6.95" customHeight="1" x14ac:dyDescent="0.2">
      <c r="A1036" s="360">
        <v>4</v>
      </c>
      <c r="B1036" s="189" t="s">
        <v>472</v>
      </c>
      <c r="C1036" s="188" t="s">
        <v>470</v>
      </c>
      <c r="D1036" s="188">
        <v>3.9</v>
      </c>
      <c r="E1036" s="356"/>
      <c r="F1036" s="359"/>
    </row>
    <row r="1037" spans="1:6" ht="6.95" customHeight="1" x14ac:dyDescent="0.2">
      <c r="A1037" s="360"/>
      <c r="B1037" s="189"/>
      <c r="C1037" s="188"/>
      <c r="D1037" s="188"/>
      <c r="E1037" s="357"/>
      <c r="F1037" s="359"/>
    </row>
    <row r="1038" spans="1:6" ht="6.95" customHeight="1" x14ac:dyDescent="0.2">
      <c r="A1038" s="360"/>
      <c r="B1038" s="189"/>
      <c r="C1038" s="188"/>
      <c r="D1038" s="188"/>
      <c r="E1038" s="357"/>
      <c r="F1038" s="359"/>
    </row>
    <row r="1039" spans="1:6" ht="6.95" customHeight="1" x14ac:dyDescent="0.2">
      <c r="A1039" s="360"/>
      <c r="B1039" s="189"/>
      <c r="C1039" s="188"/>
      <c r="D1039" s="188"/>
      <c r="E1039" s="358"/>
      <c r="F1039" s="359"/>
    </row>
    <row r="1040" spans="1:6" ht="6.95" customHeight="1" x14ac:dyDescent="0.2">
      <c r="A1040" s="360">
        <v>5</v>
      </c>
      <c r="B1040" s="199" t="s">
        <v>404</v>
      </c>
      <c r="C1040" s="188" t="s">
        <v>30</v>
      </c>
      <c r="D1040" s="188">
        <v>3.78</v>
      </c>
      <c r="E1040" s="356"/>
      <c r="F1040" s="359"/>
    </row>
    <row r="1041" spans="1:6" ht="6.95" customHeight="1" x14ac:dyDescent="0.2">
      <c r="A1041" s="360"/>
      <c r="B1041" s="200"/>
      <c r="C1041" s="188"/>
      <c r="D1041" s="188"/>
      <c r="E1041" s="357"/>
      <c r="F1041" s="359"/>
    </row>
    <row r="1042" spans="1:6" ht="6.95" customHeight="1" x14ac:dyDescent="0.2">
      <c r="A1042" s="360"/>
      <c r="B1042" s="200"/>
      <c r="C1042" s="188"/>
      <c r="D1042" s="188"/>
      <c r="E1042" s="357"/>
      <c r="F1042" s="359"/>
    </row>
    <row r="1043" spans="1:6" ht="6.95" customHeight="1" x14ac:dyDescent="0.2">
      <c r="A1043" s="360"/>
      <c r="B1043" s="201"/>
      <c r="C1043" s="188"/>
      <c r="D1043" s="188"/>
      <c r="E1043" s="358"/>
      <c r="F1043" s="359"/>
    </row>
    <row r="1044" spans="1:6" ht="6.95" customHeight="1" x14ac:dyDescent="0.2">
      <c r="A1044" s="374" t="s">
        <v>650</v>
      </c>
      <c r="B1044" s="375"/>
      <c r="C1044" s="375"/>
      <c r="D1044" s="375"/>
      <c r="E1044" s="373"/>
      <c r="F1044" s="373"/>
    </row>
    <row r="1045" spans="1:6" ht="6.95" customHeight="1" x14ac:dyDescent="0.2">
      <c r="A1045" s="375"/>
      <c r="B1045" s="375"/>
      <c r="C1045" s="375"/>
      <c r="D1045" s="375"/>
      <c r="E1045" s="373"/>
      <c r="F1045" s="373"/>
    </row>
    <row r="1046" spans="1:6" ht="6.95" customHeight="1" x14ac:dyDescent="0.2">
      <c r="A1046" s="375"/>
      <c r="B1046" s="375"/>
      <c r="C1046" s="375"/>
      <c r="D1046" s="375"/>
      <c r="E1046" s="373"/>
      <c r="F1046" s="373"/>
    </row>
    <row r="1047" spans="1:6" ht="6.95" customHeight="1" x14ac:dyDescent="0.2">
      <c r="A1047" s="375"/>
      <c r="B1047" s="375"/>
      <c r="C1047" s="375"/>
      <c r="D1047" s="375"/>
      <c r="E1047" s="373"/>
      <c r="F1047" s="373"/>
    </row>
    <row r="1048" spans="1:6" ht="6.95" customHeight="1" x14ac:dyDescent="0.2">
      <c r="A1048" s="360">
        <v>1</v>
      </c>
      <c r="B1048" s="199" t="s">
        <v>100</v>
      </c>
      <c r="C1048" s="188" t="s">
        <v>91</v>
      </c>
      <c r="D1048" s="188">
        <v>13</v>
      </c>
      <c r="E1048" s="356"/>
      <c r="F1048" s="359"/>
    </row>
    <row r="1049" spans="1:6" ht="6.95" customHeight="1" x14ac:dyDescent="0.2">
      <c r="A1049" s="360"/>
      <c r="B1049" s="200"/>
      <c r="C1049" s="188"/>
      <c r="D1049" s="188"/>
      <c r="E1049" s="357"/>
      <c r="F1049" s="359"/>
    </row>
    <row r="1050" spans="1:6" ht="6.95" customHeight="1" x14ac:dyDescent="0.2">
      <c r="A1050" s="360"/>
      <c r="B1050" s="200"/>
      <c r="C1050" s="188"/>
      <c r="D1050" s="188"/>
      <c r="E1050" s="357"/>
      <c r="F1050" s="359"/>
    </row>
    <row r="1051" spans="1:6" ht="6.95" customHeight="1" x14ac:dyDescent="0.2">
      <c r="A1051" s="360"/>
      <c r="B1051" s="201"/>
      <c r="C1051" s="188"/>
      <c r="D1051" s="188"/>
      <c r="E1051" s="358"/>
      <c r="F1051" s="359"/>
    </row>
    <row r="1052" spans="1:6" ht="6.95" customHeight="1" x14ac:dyDescent="0.2">
      <c r="A1052" s="360">
        <v>2</v>
      </c>
      <c r="B1052" s="199" t="s">
        <v>101</v>
      </c>
      <c r="C1052" s="188" t="s">
        <v>91</v>
      </c>
      <c r="D1052" s="188">
        <v>3</v>
      </c>
      <c r="E1052" s="356"/>
      <c r="F1052" s="359"/>
    </row>
    <row r="1053" spans="1:6" ht="6.95" customHeight="1" x14ac:dyDescent="0.2">
      <c r="A1053" s="360"/>
      <c r="B1053" s="200"/>
      <c r="C1053" s="188"/>
      <c r="D1053" s="188"/>
      <c r="E1053" s="357"/>
      <c r="F1053" s="359"/>
    </row>
    <row r="1054" spans="1:6" ht="6.95" customHeight="1" x14ac:dyDescent="0.2">
      <c r="A1054" s="360"/>
      <c r="B1054" s="200"/>
      <c r="C1054" s="188"/>
      <c r="D1054" s="188"/>
      <c r="E1054" s="357"/>
      <c r="F1054" s="359"/>
    </row>
    <row r="1055" spans="1:6" ht="6.95" customHeight="1" x14ac:dyDescent="0.2">
      <c r="A1055" s="360"/>
      <c r="B1055" s="201"/>
      <c r="C1055" s="188"/>
      <c r="D1055" s="188"/>
      <c r="E1055" s="358"/>
      <c r="F1055" s="359"/>
    </row>
    <row r="1056" spans="1:6" ht="6.95" customHeight="1" x14ac:dyDescent="0.2">
      <c r="A1056" s="360">
        <v>3</v>
      </c>
      <c r="B1056" s="189" t="s">
        <v>96</v>
      </c>
      <c r="C1056" s="188" t="s">
        <v>29</v>
      </c>
      <c r="D1056" s="188">
        <v>2</v>
      </c>
      <c r="E1056" s="356"/>
      <c r="F1056" s="359"/>
    </row>
    <row r="1057" spans="1:6" ht="6.95" customHeight="1" x14ac:dyDescent="0.2">
      <c r="A1057" s="360"/>
      <c r="B1057" s="189"/>
      <c r="C1057" s="188"/>
      <c r="D1057" s="188"/>
      <c r="E1057" s="357"/>
      <c r="F1057" s="359"/>
    </row>
    <row r="1058" spans="1:6" ht="6.95" customHeight="1" x14ac:dyDescent="0.2">
      <c r="A1058" s="360"/>
      <c r="B1058" s="189"/>
      <c r="C1058" s="188"/>
      <c r="D1058" s="188"/>
      <c r="E1058" s="357"/>
      <c r="F1058" s="359"/>
    </row>
    <row r="1059" spans="1:6" ht="6.95" customHeight="1" x14ac:dyDescent="0.2">
      <c r="A1059" s="360"/>
      <c r="B1059" s="189"/>
      <c r="C1059" s="188"/>
      <c r="D1059" s="188"/>
      <c r="E1059" s="358"/>
      <c r="F1059" s="359"/>
    </row>
    <row r="1060" spans="1:6" ht="6.95" customHeight="1" x14ac:dyDescent="0.2">
      <c r="A1060" s="360">
        <v>4</v>
      </c>
      <c r="B1060" s="189" t="s">
        <v>483</v>
      </c>
      <c r="C1060" s="188" t="s">
        <v>203</v>
      </c>
      <c r="D1060" s="188">
        <v>2</v>
      </c>
      <c r="E1060" s="356"/>
      <c r="F1060" s="359"/>
    </row>
    <row r="1061" spans="1:6" ht="6.95" customHeight="1" x14ac:dyDescent="0.2">
      <c r="A1061" s="360"/>
      <c r="B1061" s="189"/>
      <c r="C1061" s="188"/>
      <c r="D1061" s="188"/>
      <c r="E1061" s="357"/>
      <c r="F1061" s="359"/>
    </row>
    <row r="1062" spans="1:6" ht="6.95" customHeight="1" x14ac:dyDescent="0.2">
      <c r="A1062" s="360"/>
      <c r="B1062" s="189"/>
      <c r="C1062" s="188"/>
      <c r="D1062" s="188"/>
      <c r="E1062" s="357"/>
      <c r="F1062" s="359"/>
    </row>
    <row r="1063" spans="1:6" ht="6.95" customHeight="1" x14ac:dyDescent="0.2">
      <c r="A1063" s="360"/>
      <c r="B1063" s="189"/>
      <c r="C1063" s="188"/>
      <c r="D1063" s="188"/>
      <c r="E1063" s="358"/>
      <c r="F1063" s="359"/>
    </row>
    <row r="1064" spans="1:6" ht="6.95" customHeight="1" x14ac:dyDescent="0.2">
      <c r="A1064" s="360">
        <v>5</v>
      </c>
      <c r="B1064" s="189" t="s">
        <v>491</v>
      </c>
      <c r="C1064" s="188" t="s">
        <v>29</v>
      </c>
      <c r="D1064" s="188">
        <v>7</v>
      </c>
      <c r="E1064" s="356"/>
      <c r="F1064" s="359"/>
    </row>
    <row r="1065" spans="1:6" ht="6.95" customHeight="1" x14ac:dyDescent="0.2">
      <c r="A1065" s="360"/>
      <c r="B1065" s="189"/>
      <c r="C1065" s="188"/>
      <c r="D1065" s="188"/>
      <c r="E1065" s="357"/>
      <c r="F1065" s="359"/>
    </row>
    <row r="1066" spans="1:6" ht="6.95" customHeight="1" x14ac:dyDescent="0.2">
      <c r="A1066" s="360"/>
      <c r="B1066" s="189"/>
      <c r="C1066" s="188"/>
      <c r="D1066" s="188"/>
      <c r="E1066" s="357"/>
      <c r="F1066" s="359"/>
    </row>
    <row r="1067" spans="1:6" ht="6.95" customHeight="1" x14ac:dyDescent="0.2">
      <c r="A1067" s="360"/>
      <c r="B1067" s="189"/>
      <c r="C1067" s="188"/>
      <c r="D1067" s="188"/>
      <c r="E1067" s="358"/>
      <c r="F1067" s="359"/>
    </row>
    <row r="1068" spans="1:6" ht="6.95" customHeight="1" x14ac:dyDescent="0.2">
      <c r="A1068" s="360">
        <v>6</v>
      </c>
      <c r="B1068" s="189" t="s">
        <v>492</v>
      </c>
      <c r="C1068" s="188" t="s">
        <v>29</v>
      </c>
      <c r="D1068" s="188">
        <v>6</v>
      </c>
      <c r="E1068" s="356"/>
      <c r="F1068" s="359"/>
    </row>
    <row r="1069" spans="1:6" ht="6.95" customHeight="1" x14ac:dyDescent="0.2">
      <c r="A1069" s="360"/>
      <c r="B1069" s="189"/>
      <c r="C1069" s="188"/>
      <c r="D1069" s="188"/>
      <c r="E1069" s="357"/>
      <c r="F1069" s="359"/>
    </row>
    <row r="1070" spans="1:6" ht="6.95" customHeight="1" x14ac:dyDescent="0.2">
      <c r="A1070" s="360"/>
      <c r="B1070" s="189"/>
      <c r="C1070" s="188"/>
      <c r="D1070" s="188"/>
      <c r="E1070" s="357"/>
      <c r="F1070" s="359"/>
    </row>
    <row r="1071" spans="1:6" ht="6.95" customHeight="1" x14ac:dyDescent="0.2">
      <c r="A1071" s="360"/>
      <c r="B1071" s="189"/>
      <c r="C1071" s="188"/>
      <c r="D1071" s="188"/>
      <c r="E1071" s="358"/>
      <c r="F1071" s="359"/>
    </row>
    <row r="1072" spans="1:6" ht="6.95" customHeight="1" x14ac:dyDescent="0.2">
      <c r="A1072" s="360">
        <v>7</v>
      </c>
      <c r="B1072" s="189" t="s">
        <v>576</v>
      </c>
      <c r="C1072" s="188" t="s">
        <v>29</v>
      </c>
      <c r="D1072" s="188">
        <v>1</v>
      </c>
      <c r="E1072" s="356"/>
      <c r="F1072" s="359"/>
    </row>
    <row r="1073" spans="1:6" ht="6.95" customHeight="1" x14ac:dyDescent="0.2">
      <c r="A1073" s="360"/>
      <c r="B1073" s="189"/>
      <c r="C1073" s="188"/>
      <c r="D1073" s="188"/>
      <c r="E1073" s="357"/>
      <c r="F1073" s="359"/>
    </row>
    <row r="1074" spans="1:6" ht="6.95" customHeight="1" x14ac:dyDescent="0.2">
      <c r="A1074" s="360"/>
      <c r="B1074" s="189"/>
      <c r="C1074" s="188"/>
      <c r="D1074" s="188"/>
      <c r="E1074" s="357"/>
      <c r="F1074" s="359"/>
    </row>
    <row r="1075" spans="1:6" ht="6.95" customHeight="1" x14ac:dyDescent="0.2">
      <c r="A1075" s="360"/>
      <c r="B1075" s="189"/>
      <c r="C1075" s="188"/>
      <c r="D1075" s="188"/>
      <c r="E1075" s="358"/>
      <c r="F1075" s="359"/>
    </row>
    <row r="1076" spans="1:6" ht="6.95" customHeight="1" x14ac:dyDescent="0.2">
      <c r="A1076" s="360"/>
      <c r="B1076" s="322" t="s">
        <v>467</v>
      </c>
      <c r="C1076" s="188"/>
      <c r="D1076" s="188"/>
      <c r="E1076" s="356"/>
      <c r="F1076" s="359"/>
    </row>
    <row r="1077" spans="1:6" ht="6.95" customHeight="1" x14ac:dyDescent="0.2">
      <c r="A1077" s="360"/>
      <c r="B1077" s="322"/>
      <c r="C1077" s="188"/>
      <c r="D1077" s="188"/>
      <c r="E1077" s="357"/>
      <c r="F1077" s="359"/>
    </row>
    <row r="1078" spans="1:6" ht="6.95" customHeight="1" x14ac:dyDescent="0.2">
      <c r="A1078" s="360"/>
      <c r="B1078" s="322"/>
      <c r="C1078" s="188"/>
      <c r="D1078" s="188"/>
      <c r="E1078" s="357"/>
      <c r="F1078" s="359"/>
    </row>
    <row r="1079" spans="1:6" ht="6.95" customHeight="1" x14ac:dyDescent="0.2">
      <c r="A1079" s="360"/>
      <c r="B1079" s="322"/>
      <c r="C1079" s="188"/>
      <c r="D1079" s="188"/>
      <c r="E1079" s="358"/>
      <c r="F1079" s="359"/>
    </row>
    <row r="1080" spans="1:6" ht="6.95" customHeight="1" x14ac:dyDescent="0.2">
      <c r="A1080" s="360">
        <v>1</v>
      </c>
      <c r="B1080" s="189" t="s">
        <v>469</v>
      </c>
      <c r="C1080" s="317" t="s">
        <v>470</v>
      </c>
      <c r="D1080" s="320">
        <v>4</v>
      </c>
      <c r="E1080" s="356"/>
      <c r="F1080" s="359"/>
    </row>
    <row r="1081" spans="1:6" ht="6.95" customHeight="1" x14ac:dyDescent="0.2">
      <c r="A1081" s="360"/>
      <c r="B1081" s="189"/>
      <c r="C1081" s="238"/>
      <c r="D1081" s="320"/>
      <c r="E1081" s="357"/>
      <c r="F1081" s="359"/>
    </row>
    <row r="1082" spans="1:6" ht="6.95" customHeight="1" x14ac:dyDescent="0.2">
      <c r="A1082" s="360"/>
      <c r="B1082" s="189"/>
      <c r="C1082" s="238"/>
      <c r="D1082" s="320"/>
      <c r="E1082" s="357"/>
      <c r="F1082" s="359"/>
    </row>
    <row r="1083" spans="1:6" ht="6.95" customHeight="1" x14ac:dyDescent="0.2">
      <c r="A1083" s="360"/>
      <c r="B1083" s="189"/>
      <c r="C1083" s="239"/>
      <c r="D1083" s="320"/>
      <c r="E1083" s="358"/>
      <c r="F1083" s="359"/>
    </row>
    <row r="1084" spans="1:6" ht="6.95" customHeight="1" x14ac:dyDescent="0.2">
      <c r="A1084" s="360">
        <v>2</v>
      </c>
      <c r="B1084" s="189" t="s">
        <v>471</v>
      </c>
      <c r="C1084" s="188" t="s">
        <v>470</v>
      </c>
      <c r="D1084" s="188">
        <v>0.4</v>
      </c>
      <c r="E1084" s="356"/>
      <c r="F1084" s="359"/>
    </row>
    <row r="1085" spans="1:6" ht="6.95" customHeight="1" x14ac:dyDescent="0.2">
      <c r="A1085" s="360"/>
      <c r="B1085" s="189"/>
      <c r="C1085" s="188"/>
      <c r="D1085" s="188"/>
      <c r="E1085" s="357"/>
      <c r="F1085" s="359"/>
    </row>
    <row r="1086" spans="1:6" ht="6.95" customHeight="1" x14ac:dyDescent="0.2">
      <c r="A1086" s="360"/>
      <c r="B1086" s="189"/>
      <c r="C1086" s="188"/>
      <c r="D1086" s="188"/>
      <c r="E1086" s="357"/>
      <c r="F1086" s="359"/>
    </row>
    <row r="1087" spans="1:6" ht="6.95" customHeight="1" x14ac:dyDescent="0.2">
      <c r="A1087" s="360"/>
      <c r="B1087" s="189"/>
      <c r="C1087" s="188"/>
      <c r="D1087" s="188"/>
      <c r="E1087" s="358"/>
      <c r="F1087" s="359"/>
    </row>
    <row r="1088" spans="1:6" ht="6.95" customHeight="1" x14ac:dyDescent="0.2">
      <c r="A1088" s="360">
        <v>3</v>
      </c>
      <c r="B1088" s="189" t="s">
        <v>102</v>
      </c>
      <c r="C1088" s="188" t="s">
        <v>470</v>
      </c>
      <c r="D1088" s="188">
        <v>0.8</v>
      </c>
      <c r="E1088" s="356"/>
      <c r="F1088" s="359"/>
    </row>
    <row r="1089" spans="1:6" ht="6.95" customHeight="1" x14ac:dyDescent="0.2">
      <c r="A1089" s="360"/>
      <c r="B1089" s="189"/>
      <c r="C1089" s="188"/>
      <c r="D1089" s="188"/>
      <c r="E1089" s="357"/>
      <c r="F1089" s="359"/>
    </row>
    <row r="1090" spans="1:6" ht="6.95" customHeight="1" x14ac:dyDescent="0.2">
      <c r="A1090" s="360"/>
      <c r="B1090" s="189"/>
      <c r="C1090" s="188"/>
      <c r="D1090" s="188"/>
      <c r="E1090" s="357"/>
      <c r="F1090" s="359"/>
    </row>
    <row r="1091" spans="1:6" ht="6.95" customHeight="1" x14ac:dyDescent="0.2">
      <c r="A1091" s="360"/>
      <c r="B1091" s="189"/>
      <c r="C1091" s="188"/>
      <c r="D1091" s="188"/>
      <c r="E1091" s="358"/>
      <c r="F1091" s="359"/>
    </row>
    <row r="1092" spans="1:6" ht="6.95" customHeight="1" x14ac:dyDescent="0.2">
      <c r="A1092" s="360">
        <v>4</v>
      </c>
      <c r="B1092" s="189" t="s">
        <v>472</v>
      </c>
      <c r="C1092" s="188" t="s">
        <v>470</v>
      </c>
      <c r="D1092" s="188">
        <v>2.8</v>
      </c>
      <c r="E1092" s="356"/>
      <c r="F1092" s="359"/>
    </row>
    <row r="1093" spans="1:6" ht="6.95" customHeight="1" x14ac:dyDescent="0.2">
      <c r="A1093" s="360"/>
      <c r="B1093" s="189"/>
      <c r="C1093" s="188"/>
      <c r="D1093" s="188"/>
      <c r="E1093" s="357"/>
      <c r="F1093" s="359"/>
    </row>
    <row r="1094" spans="1:6" ht="6.95" customHeight="1" x14ac:dyDescent="0.2">
      <c r="A1094" s="360"/>
      <c r="B1094" s="189"/>
      <c r="C1094" s="188"/>
      <c r="D1094" s="188"/>
      <c r="E1094" s="357"/>
      <c r="F1094" s="359"/>
    </row>
    <row r="1095" spans="1:6" ht="6.95" customHeight="1" x14ac:dyDescent="0.2">
      <c r="A1095" s="360"/>
      <c r="B1095" s="189"/>
      <c r="C1095" s="188"/>
      <c r="D1095" s="188"/>
      <c r="E1095" s="358"/>
      <c r="F1095" s="359"/>
    </row>
    <row r="1096" spans="1:6" ht="6.95" customHeight="1" x14ac:dyDescent="0.2">
      <c r="A1096" s="360">
        <v>5</v>
      </c>
      <c r="B1096" s="199" t="s">
        <v>404</v>
      </c>
      <c r="C1096" s="188" t="s">
        <v>30</v>
      </c>
      <c r="D1096" s="188">
        <v>2.16</v>
      </c>
      <c r="E1096" s="356"/>
      <c r="F1096" s="359"/>
    </row>
    <row r="1097" spans="1:6" ht="6.95" customHeight="1" x14ac:dyDescent="0.2">
      <c r="A1097" s="360"/>
      <c r="B1097" s="200"/>
      <c r="C1097" s="188"/>
      <c r="D1097" s="188"/>
      <c r="E1097" s="357"/>
      <c r="F1097" s="359"/>
    </row>
    <row r="1098" spans="1:6" ht="6.95" customHeight="1" x14ac:dyDescent="0.2">
      <c r="A1098" s="360"/>
      <c r="B1098" s="200"/>
      <c r="C1098" s="188"/>
      <c r="D1098" s="188"/>
      <c r="E1098" s="357"/>
      <c r="F1098" s="359"/>
    </row>
    <row r="1099" spans="1:6" ht="6.95" customHeight="1" x14ac:dyDescent="0.2">
      <c r="A1099" s="360"/>
      <c r="B1099" s="201"/>
      <c r="C1099" s="188"/>
      <c r="D1099" s="188"/>
      <c r="E1099" s="358"/>
      <c r="F1099" s="359"/>
    </row>
    <row r="1100" spans="1:6" ht="6.95" customHeight="1" x14ac:dyDescent="0.2">
      <c r="A1100" s="374" t="s">
        <v>651</v>
      </c>
      <c r="B1100" s="375"/>
      <c r="C1100" s="375"/>
      <c r="D1100" s="375"/>
      <c r="E1100" s="373"/>
      <c r="F1100" s="373"/>
    </row>
    <row r="1101" spans="1:6" ht="6.95" customHeight="1" x14ac:dyDescent="0.2">
      <c r="A1101" s="375"/>
      <c r="B1101" s="375"/>
      <c r="C1101" s="375"/>
      <c r="D1101" s="375"/>
      <c r="E1101" s="373"/>
      <c r="F1101" s="373"/>
    </row>
    <row r="1102" spans="1:6" ht="6.95" customHeight="1" x14ac:dyDescent="0.2">
      <c r="A1102" s="375"/>
      <c r="B1102" s="375"/>
      <c r="C1102" s="375"/>
      <c r="D1102" s="375"/>
      <c r="E1102" s="373"/>
      <c r="F1102" s="373"/>
    </row>
    <row r="1103" spans="1:6" ht="6.95" customHeight="1" x14ac:dyDescent="0.2">
      <c r="A1103" s="375"/>
      <c r="B1103" s="375"/>
      <c r="C1103" s="375"/>
      <c r="D1103" s="375"/>
      <c r="E1103" s="373"/>
      <c r="F1103" s="373"/>
    </row>
    <row r="1104" spans="1:6" ht="6.95" customHeight="1" x14ac:dyDescent="0.2">
      <c r="A1104" s="360">
        <v>1</v>
      </c>
      <c r="B1104" s="336" t="s">
        <v>505</v>
      </c>
      <c r="C1104" s="188" t="s">
        <v>91</v>
      </c>
      <c r="D1104" s="335">
        <v>300</v>
      </c>
      <c r="E1104" s="356"/>
      <c r="F1104" s="359"/>
    </row>
    <row r="1105" spans="1:6" ht="6.95" customHeight="1" x14ac:dyDescent="0.2">
      <c r="A1105" s="360"/>
      <c r="B1105" s="336"/>
      <c r="C1105" s="188"/>
      <c r="D1105" s="335"/>
      <c r="E1105" s="357"/>
      <c r="F1105" s="359"/>
    </row>
    <row r="1106" spans="1:6" ht="6.95" customHeight="1" x14ac:dyDescent="0.2">
      <c r="A1106" s="360"/>
      <c r="B1106" s="336"/>
      <c r="C1106" s="188"/>
      <c r="D1106" s="335"/>
      <c r="E1106" s="357"/>
      <c r="F1106" s="359"/>
    </row>
    <row r="1107" spans="1:6" ht="6.95" customHeight="1" x14ac:dyDescent="0.2">
      <c r="A1107" s="360"/>
      <c r="B1107" s="336"/>
      <c r="C1107" s="188"/>
      <c r="D1107" s="335"/>
      <c r="E1107" s="358"/>
      <c r="F1107" s="359"/>
    </row>
    <row r="1108" spans="1:6" ht="6.95" customHeight="1" x14ac:dyDescent="0.2">
      <c r="A1108" s="360">
        <v>2</v>
      </c>
      <c r="B1108" s="199" t="s">
        <v>531</v>
      </c>
      <c r="C1108" s="237" t="s">
        <v>91</v>
      </c>
      <c r="D1108" s="188">
        <v>290</v>
      </c>
      <c r="E1108" s="356"/>
      <c r="F1108" s="359"/>
    </row>
    <row r="1109" spans="1:6" ht="6.95" customHeight="1" x14ac:dyDescent="0.2">
      <c r="A1109" s="360"/>
      <c r="B1109" s="200"/>
      <c r="C1109" s="238"/>
      <c r="D1109" s="188"/>
      <c r="E1109" s="357"/>
      <c r="F1109" s="359"/>
    </row>
    <row r="1110" spans="1:6" ht="6.95" customHeight="1" x14ac:dyDescent="0.2">
      <c r="A1110" s="360"/>
      <c r="B1110" s="200"/>
      <c r="C1110" s="238"/>
      <c r="D1110" s="188"/>
      <c r="E1110" s="357"/>
      <c r="F1110" s="359"/>
    </row>
    <row r="1111" spans="1:6" ht="6.95" customHeight="1" x14ac:dyDescent="0.2">
      <c r="A1111" s="360"/>
      <c r="B1111" s="201"/>
      <c r="C1111" s="239"/>
      <c r="D1111" s="188"/>
      <c r="E1111" s="358"/>
      <c r="F1111" s="359"/>
    </row>
    <row r="1112" spans="1:6" ht="6.95" customHeight="1" x14ac:dyDescent="0.2">
      <c r="A1112" s="360">
        <v>3</v>
      </c>
      <c r="B1112" s="254" t="s">
        <v>616</v>
      </c>
      <c r="C1112" s="317" t="s">
        <v>470</v>
      </c>
      <c r="D1112" s="188">
        <v>1.6</v>
      </c>
      <c r="E1112" s="356"/>
      <c r="F1112" s="359"/>
    </row>
    <row r="1113" spans="1:6" ht="6.95" customHeight="1" x14ac:dyDescent="0.2">
      <c r="A1113" s="360"/>
      <c r="B1113" s="255"/>
      <c r="C1113" s="238"/>
      <c r="D1113" s="188"/>
      <c r="E1113" s="357"/>
      <c r="F1113" s="359"/>
    </row>
    <row r="1114" spans="1:6" ht="6.95" customHeight="1" x14ac:dyDescent="0.2">
      <c r="A1114" s="360"/>
      <c r="B1114" s="255"/>
      <c r="C1114" s="238"/>
      <c r="D1114" s="188"/>
      <c r="E1114" s="357"/>
      <c r="F1114" s="359"/>
    </row>
    <row r="1115" spans="1:6" ht="6.95" customHeight="1" x14ac:dyDescent="0.2">
      <c r="A1115" s="360"/>
      <c r="B1115" s="256"/>
      <c r="C1115" s="239"/>
      <c r="D1115" s="188"/>
      <c r="E1115" s="358"/>
      <c r="F1115" s="359"/>
    </row>
    <row r="1116" spans="1:6" ht="6.95" customHeight="1" x14ac:dyDescent="0.2">
      <c r="A1116" s="360">
        <v>4</v>
      </c>
      <c r="B1116" s="350" t="s">
        <v>619</v>
      </c>
      <c r="C1116" s="240" t="s">
        <v>29</v>
      </c>
      <c r="D1116" s="353">
        <v>8</v>
      </c>
      <c r="E1116" s="356"/>
      <c r="F1116" s="359"/>
    </row>
    <row r="1117" spans="1:6" ht="6.95" customHeight="1" x14ac:dyDescent="0.2">
      <c r="A1117" s="360"/>
      <c r="B1117" s="351"/>
      <c r="C1117" s="241"/>
      <c r="D1117" s="354"/>
      <c r="E1117" s="357"/>
      <c r="F1117" s="359"/>
    </row>
    <row r="1118" spans="1:6" ht="6.95" customHeight="1" x14ac:dyDescent="0.2">
      <c r="A1118" s="360"/>
      <c r="B1118" s="351"/>
      <c r="C1118" s="241"/>
      <c r="D1118" s="354"/>
      <c r="E1118" s="357"/>
      <c r="F1118" s="359"/>
    </row>
    <row r="1119" spans="1:6" ht="6.95" customHeight="1" x14ac:dyDescent="0.2">
      <c r="A1119" s="360"/>
      <c r="B1119" s="352"/>
      <c r="C1119" s="242"/>
      <c r="D1119" s="355"/>
      <c r="E1119" s="358"/>
      <c r="F1119" s="359"/>
    </row>
    <row r="1120" spans="1:6" ht="6.95" customHeight="1" x14ac:dyDescent="0.2">
      <c r="A1120" s="360">
        <v>5</v>
      </c>
      <c r="B1120" s="199" t="s">
        <v>621</v>
      </c>
      <c r="C1120" s="188" t="s">
        <v>31</v>
      </c>
      <c r="D1120" s="188">
        <v>1.6</v>
      </c>
      <c r="E1120" s="356"/>
      <c r="F1120" s="359"/>
    </row>
    <row r="1121" spans="1:6" ht="6.95" customHeight="1" x14ac:dyDescent="0.2">
      <c r="A1121" s="360"/>
      <c r="B1121" s="200"/>
      <c r="C1121" s="188"/>
      <c r="D1121" s="188"/>
      <c r="E1121" s="357"/>
      <c r="F1121" s="359"/>
    </row>
    <row r="1122" spans="1:6" ht="6.95" customHeight="1" x14ac:dyDescent="0.2">
      <c r="A1122" s="360"/>
      <c r="B1122" s="200"/>
      <c r="C1122" s="188"/>
      <c r="D1122" s="188"/>
      <c r="E1122" s="357"/>
      <c r="F1122" s="359"/>
    </row>
    <row r="1123" spans="1:6" ht="6.95" customHeight="1" x14ac:dyDescent="0.2">
      <c r="A1123" s="360"/>
      <c r="B1123" s="201"/>
      <c r="C1123" s="188"/>
      <c r="D1123" s="188"/>
      <c r="E1123" s="358"/>
      <c r="F1123" s="359"/>
    </row>
    <row r="1124" spans="1:6" ht="6.95" customHeight="1" x14ac:dyDescent="0.2">
      <c r="A1124" s="360">
        <v>6</v>
      </c>
      <c r="B1124" s="218" t="s">
        <v>167</v>
      </c>
      <c r="C1124" s="188" t="s">
        <v>30</v>
      </c>
      <c r="D1124" s="204">
        <v>8.5000000000000006E-3</v>
      </c>
      <c r="E1124" s="356"/>
      <c r="F1124" s="359"/>
    </row>
    <row r="1125" spans="1:6" ht="6.95" customHeight="1" x14ac:dyDescent="0.2">
      <c r="A1125" s="360"/>
      <c r="B1125" s="219"/>
      <c r="C1125" s="188"/>
      <c r="D1125" s="204"/>
      <c r="E1125" s="357"/>
      <c r="F1125" s="359"/>
    </row>
    <row r="1126" spans="1:6" ht="6.95" customHeight="1" x14ac:dyDescent="0.2">
      <c r="A1126" s="360"/>
      <c r="B1126" s="219"/>
      <c r="C1126" s="188"/>
      <c r="D1126" s="204"/>
      <c r="E1126" s="357"/>
      <c r="F1126" s="359"/>
    </row>
    <row r="1127" spans="1:6" ht="6.95" customHeight="1" x14ac:dyDescent="0.2">
      <c r="A1127" s="360"/>
      <c r="B1127" s="220"/>
      <c r="C1127" s="188"/>
      <c r="D1127" s="204"/>
      <c r="E1127" s="358"/>
      <c r="F1127" s="359"/>
    </row>
    <row r="1128" spans="1:6" ht="6.95" customHeight="1" x14ac:dyDescent="0.2">
      <c r="A1128" s="360">
        <v>7</v>
      </c>
      <c r="B1128" s="254" t="s">
        <v>620</v>
      </c>
      <c r="C1128" s="188" t="s">
        <v>31</v>
      </c>
      <c r="D1128" s="188">
        <v>1.6</v>
      </c>
      <c r="E1128" s="356"/>
      <c r="F1128" s="359"/>
    </row>
    <row r="1129" spans="1:6" ht="6.95" customHeight="1" x14ac:dyDescent="0.2">
      <c r="A1129" s="360"/>
      <c r="B1129" s="255"/>
      <c r="C1129" s="188"/>
      <c r="D1129" s="188"/>
      <c r="E1129" s="357"/>
      <c r="F1129" s="359"/>
    </row>
    <row r="1130" spans="1:6" ht="6.95" customHeight="1" x14ac:dyDescent="0.2">
      <c r="A1130" s="360"/>
      <c r="B1130" s="255"/>
      <c r="C1130" s="188"/>
      <c r="D1130" s="188"/>
      <c r="E1130" s="357"/>
      <c r="F1130" s="359"/>
    </row>
    <row r="1131" spans="1:6" ht="6.95" customHeight="1" x14ac:dyDescent="0.2">
      <c r="A1131" s="360"/>
      <c r="B1131" s="256"/>
      <c r="C1131" s="188"/>
      <c r="D1131" s="188"/>
      <c r="E1131" s="358"/>
      <c r="F1131" s="359"/>
    </row>
    <row r="1132" spans="1:6" ht="6.95" customHeight="1" x14ac:dyDescent="0.2">
      <c r="A1132" s="360">
        <v>8</v>
      </c>
      <c r="B1132" s="347" t="s">
        <v>534</v>
      </c>
      <c r="C1132" s="326" t="s">
        <v>91</v>
      </c>
      <c r="D1132" s="188">
        <v>12</v>
      </c>
      <c r="E1132" s="356"/>
      <c r="F1132" s="359"/>
    </row>
    <row r="1133" spans="1:6" ht="6.95" customHeight="1" x14ac:dyDescent="0.2">
      <c r="A1133" s="360"/>
      <c r="B1133" s="348"/>
      <c r="C1133" s="327"/>
      <c r="D1133" s="188"/>
      <c r="E1133" s="357"/>
      <c r="F1133" s="359"/>
    </row>
    <row r="1134" spans="1:6" ht="6.95" customHeight="1" x14ac:dyDescent="0.2">
      <c r="A1134" s="360"/>
      <c r="B1134" s="348"/>
      <c r="C1134" s="327"/>
      <c r="D1134" s="188"/>
      <c r="E1134" s="357"/>
      <c r="F1134" s="359"/>
    </row>
    <row r="1135" spans="1:6" ht="6.95" customHeight="1" x14ac:dyDescent="0.2">
      <c r="A1135" s="360"/>
      <c r="B1135" s="349"/>
      <c r="C1135" s="328"/>
      <c r="D1135" s="188"/>
      <c r="E1135" s="358"/>
      <c r="F1135" s="359"/>
    </row>
    <row r="1136" spans="1:6" ht="6.95" customHeight="1" x14ac:dyDescent="0.2">
      <c r="A1136" s="360">
        <v>9</v>
      </c>
      <c r="B1136" s="336" t="s">
        <v>537</v>
      </c>
      <c r="C1136" s="190" t="s">
        <v>29</v>
      </c>
      <c r="D1136" s="188">
        <v>3</v>
      </c>
      <c r="E1136" s="356"/>
      <c r="F1136" s="359"/>
    </row>
    <row r="1137" spans="1:6" ht="6.95" customHeight="1" x14ac:dyDescent="0.2">
      <c r="A1137" s="360"/>
      <c r="B1137" s="336"/>
      <c r="C1137" s="190"/>
      <c r="D1137" s="188"/>
      <c r="E1137" s="357"/>
      <c r="F1137" s="359"/>
    </row>
    <row r="1138" spans="1:6" ht="6.95" customHeight="1" x14ac:dyDescent="0.2">
      <c r="A1138" s="360"/>
      <c r="B1138" s="336"/>
      <c r="C1138" s="190"/>
      <c r="D1138" s="188"/>
      <c r="E1138" s="357"/>
      <c r="F1138" s="359"/>
    </row>
    <row r="1139" spans="1:6" ht="6.95" customHeight="1" x14ac:dyDescent="0.2">
      <c r="A1139" s="360"/>
      <c r="B1139" s="336"/>
      <c r="C1139" s="190"/>
      <c r="D1139" s="188"/>
      <c r="E1139" s="358"/>
      <c r="F1139" s="359"/>
    </row>
    <row r="1140" spans="1:6" ht="6.95" customHeight="1" x14ac:dyDescent="0.2">
      <c r="A1140" s="375" t="s">
        <v>652</v>
      </c>
      <c r="B1140" s="375"/>
      <c r="C1140" s="375"/>
      <c r="D1140" s="375"/>
      <c r="E1140" s="373"/>
      <c r="F1140" s="373"/>
    </row>
    <row r="1141" spans="1:6" ht="6.95" customHeight="1" x14ac:dyDescent="0.2">
      <c r="A1141" s="375"/>
      <c r="B1141" s="375"/>
      <c r="C1141" s="375"/>
      <c r="D1141" s="375"/>
      <c r="E1141" s="373"/>
      <c r="F1141" s="373"/>
    </row>
    <row r="1142" spans="1:6" ht="6.95" customHeight="1" x14ac:dyDescent="0.2">
      <c r="A1142" s="375"/>
      <c r="B1142" s="375"/>
      <c r="C1142" s="375"/>
      <c r="D1142" s="375"/>
      <c r="E1142" s="373"/>
      <c r="F1142" s="373"/>
    </row>
    <row r="1143" spans="1:6" ht="6.95" customHeight="1" x14ac:dyDescent="0.2">
      <c r="A1143" s="375"/>
      <c r="B1143" s="375"/>
      <c r="C1143" s="375"/>
      <c r="D1143" s="375"/>
      <c r="E1143" s="373"/>
      <c r="F1143" s="373"/>
    </row>
    <row r="1144" spans="1:6" ht="6.95" customHeight="1" x14ac:dyDescent="0.2">
      <c r="A1144" s="360">
        <v>1</v>
      </c>
      <c r="B1144" s="336" t="s">
        <v>505</v>
      </c>
      <c r="C1144" s="188" t="s">
        <v>91</v>
      </c>
      <c r="D1144" s="335">
        <v>300</v>
      </c>
      <c r="E1144" s="356"/>
      <c r="F1144" s="359"/>
    </row>
    <row r="1145" spans="1:6" ht="6.95" customHeight="1" x14ac:dyDescent="0.2">
      <c r="A1145" s="360"/>
      <c r="B1145" s="336"/>
      <c r="C1145" s="188"/>
      <c r="D1145" s="335"/>
      <c r="E1145" s="357"/>
      <c r="F1145" s="359"/>
    </row>
    <row r="1146" spans="1:6" ht="6.95" customHeight="1" x14ac:dyDescent="0.2">
      <c r="A1146" s="360"/>
      <c r="B1146" s="336"/>
      <c r="C1146" s="188"/>
      <c r="D1146" s="335"/>
      <c r="E1146" s="357"/>
      <c r="F1146" s="359"/>
    </row>
    <row r="1147" spans="1:6" ht="6.95" customHeight="1" x14ac:dyDescent="0.2">
      <c r="A1147" s="360"/>
      <c r="B1147" s="336"/>
      <c r="C1147" s="188"/>
      <c r="D1147" s="335"/>
      <c r="E1147" s="358"/>
      <c r="F1147" s="359"/>
    </row>
    <row r="1148" spans="1:6" ht="6.95" customHeight="1" x14ac:dyDescent="0.2">
      <c r="A1148" s="360">
        <v>2</v>
      </c>
      <c r="B1148" s="199" t="s">
        <v>531</v>
      </c>
      <c r="C1148" s="237" t="s">
        <v>91</v>
      </c>
      <c r="D1148" s="188">
        <v>290</v>
      </c>
      <c r="E1148" s="356"/>
      <c r="F1148" s="359"/>
    </row>
    <row r="1149" spans="1:6" ht="6.95" customHeight="1" x14ac:dyDescent="0.2">
      <c r="A1149" s="360"/>
      <c r="B1149" s="200"/>
      <c r="C1149" s="238"/>
      <c r="D1149" s="188"/>
      <c r="E1149" s="357"/>
      <c r="F1149" s="359"/>
    </row>
    <row r="1150" spans="1:6" ht="6.95" customHeight="1" x14ac:dyDescent="0.2">
      <c r="A1150" s="360"/>
      <c r="B1150" s="200"/>
      <c r="C1150" s="238"/>
      <c r="D1150" s="188"/>
      <c r="E1150" s="357"/>
      <c r="F1150" s="359"/>
    </row>
    <row r="1151" spans="1:6" ht="6.95" customHeight="1" x14ac:dyDescent="0.2">
      <c r="A1151" s="360"/>
      <c r="B1151" s="201"/>
      <c r="C1151" s="239"/>
      <c r="D1151" s="188"/>
      <c r="E1151" s="358"/>
      <c r="F1151" s="359"/>
    </row>
    <row r="1152" spans="1:6" ht="6.95" customHeight="1" x14ac:dyDescent="0.2">
      <c r="A1152" s="360">
        <v>3</v>
      </c>
      <c r="B1152" s="254" t="s">
        <v>616</v>
      </c>
      <c r="C1152" s="317" t="s">
        <v>470</v>
      </c>
      <c r="D1152" s="188">
        <v>1.6</v>
      </c>
      <c r="E1152" s="356"/>
      <c r="F1152" s="359"/>
    </row>
    <row r="1153" spans="1:6" ht="6.95" customHeight="1" x14ac:dyDescent="0.2">
      <c r="A1153" s="360"/>
      <c r="B1153" s="255"/>
      <c r="C1153" s="238"/>
      <c r="D1153" s="188"/>
      <c r="E1153" s="357"/>
      <c r="F1153" s="359"/>
    </row>
    <row r="1154" spans="1:6" ht="6.95" customHeight="1" x14ac:dyDescent="0.2">
      <c r="A1154" s="360"/>
      <c r="B1154" s="255"/>
      <c r="C1154" s="238"/>
      <c r="D1154" s="188"/>
      <c r="E1154" s="357"/>
      <c r="F1154" s="359"/>
    </row>
    <row r="1155" spans="1:6" ht="6.95" customHeight="1" x14ac:dyDescent="0.2">
      <c r="A1155" s="360"/>
      <c r="B1155" s="256"/>
      <c r="C1155" s="239"/>
      <c r="D1155" s="188"/>
      <c r="E1155" s="358"/>
      <c r="F1155" s="359"/>
    </row>
    <row r="1156" spans="1:6" ht="6.95" customHeight="1" x14ac:dyDescent="0.2">
      <c r="A1156" s="360">
        <v>4</v>
      </c>
      <c r="B1156" s="350" t="s">
        <v>619</v>
      </c>
      <c r="C1156" s="240" t="s">
        <v>29</v>
      </c>
      <c r="D1156" s="353">
        <v>8</v>
      </c>
      <c r="E1156" s="356"/>
      <c r="F1156" s="359"/>
    </row>
    <row r="1157" spans="1:6" ht="6.95" customHeight="1" x14ac:dyDescent="0.2">
      <c r="A1157" s="360"/>
      <c r="B1157" s="351"/>
      <c r="C1157" s="241"/>
      <c r="D1157" s="354"/>
      <c r="E1157" s="357"/>
      <c r="F1157" s="359"/>
    </row>
    <row r="1158" spans="1:6" ht="6.95" customHeight="1" x14ac:dyDescent="0.2">
      <c r="A1158" s="360"/>
      <c r="B1158" s="351"/>
      <c r="C1158" s="241"/>
      <c r="D1158" s="354"/>
      <c r="E1158" s="357"/>
      <c r="F1158" s="359"/>
    </row>
    <row r="1159" spans="1:6" ht="6.95" customHeight="1" x14ac:dyDescent="0.2">
      <c r="A1159" s="360"/>
      <c r="B1159" s="352"/>
      <c r="C1159" s="242"/>
      <c r="D1159" s="355"/>
      <c r="E1159" s="358"/>
      <c r="F1159" s="359"/>
    </row>
    <row r="1160" spans="1:6" ht="6.95" customHeight="1" x14ac:dyDescent="0.2">
      <c r="A1160" s="360">
        <v>5</v>
      </c>
      <c r="B1160" s="199" t="s">
        <v>621</v>
      </c>
      <c r="C1160" s="188" t="s">
        <v>31</v>
      </c>
      <c r="D1160" s="188">
        <v>1.6</v>
      </c>
      <c r="E1160" s="356"/>
      <c r="F1160" s="359"/>
    </row>
    <row r="1161" spans="1:6" ht="6.95" customHeight="1" x14ac:dyDescent="0.2">
      <c r="A1161" s="360"/>
      <c r="B1161" s="200"/>
      <c r="C1161" s="188"/>
      <c r="D1161" s="188"/>
      <c r="E1161" s="357"/>
      <c r="F1161" s="359"/>
    </row>
    <row r="1162" spans="1:6" ht="6.95" customHeight="1" x14ac:dyDescent="0.2">
      <c r="A1162" s="360"/>
      <c r="B1162" s="200"/>
      <c r="C1162" s="188"/>
      <c r="D1162" s="188"/>
      <c r="E1162" s="357"/>
      <c r="F1162" s="359"/>
    </row>
    <row r="1163" spans="1:6" ht="6.95" customHeight="1" x14ac:dyDescent="0.2">
      <c r="A1163" s="360"/>
      <c r="B1163" s="201"/>
      <c r="C1163" s="188"/>
      <c r="D1163" s="188"/>
      <c r="E1163" s="358"/>
      <c r="F1163" s="359"/>
    </row>
    <row r="1164" spans="1:6" ht="6.95" customHeight="1" x14ac:dyDescent="0.2">
      <c r="A1164" s="360">
        <v>6</v>
      </c>
      <c r="B1164" s="218" t="s">
        <v>167</v>
      </c>
      <c r="C1164" s="188" t="s">
        <v>30</v>
      </c>
      <c r="D1164" s="204">
        <v>8.5000000000000006E-3</v>
      </c>
      <c r="E1164" s="356"/>
      <c r="F1164" s="359"/>
    </row>
    <row r="1165" spans="1:6" ht="6.95" customHeight="1" x14ac:dyDescent="0.2">
      <c r="A1165" s="360"/>
      <c r="B1165" s="219"/>
      <c r="C1165" s="188"/>
      <c r="D1165" s="204"/>
      <c r="E1165" s="357"/>
      <c r="F1165" s="359"/>
    </row>
    <row r="1166" spans="1:6" ht="6.95" customHeight="1" x14ac:dyDescent="0.2">
      <c r="A1166" s="360"/>
      <c r="B1166" s="219"/>
      <c r="C1166" s="188"/>
      <c r="D1166" s="204"/>
      <c r="E1166" s="357"/>
      <c r="F1166" s="359"/>
    </row>
    <row r="1167" spans="1:6" ht="6.95" customHeight="1" x14ac:dyDescent="0.2">
      <c r="A1167" s="360"/>
      <c r="B1167" s="220"/>
      <c r="C1167" s="188"/>
      <c r="D1167" s="204"/>
      <c r="E1167" s="358"/>
      <c r="F1167" s="359"/>
    </row>
    <row r="1168" spans="1:6" ht="6.95" customHeight="1" x14ac:dyDescent="0.2">
      <c r="A1168" s="360">
        <v>7</v>
      </c>
      <c r="B1168" s="254" t="s">
        <v>620</v>
      </c>
      <c r="C1168" s="188" t="s">
        <v>31</v>
      </c>
      <c r="D1168" s="188">
        <v>1.6</v>
      </c>
      <c r="E1168" s="356"/>
      <c r="F1168" s="359"/>
    </row>
    <row r="1169" spans="1:6" ht="6.95" customHeight="1" x14ac:dyDescent="0.2">
      <c r="A1169" s="360"/>
      <c r="B1169" s="255"/>
      <c r="C1169" s="188"/>
      <c r="D1169" s="188"/>
      <c r="E1169" s="357"/>
      <c r="F1169" s="359"/>
    </row>
    <row r="1170" spans="1:6" ht="6.95" customHeight="1" x14ac:dyDescent="0.2">
      <c r="A1170" s="360"/>
      <c r="B1170" s="255"/>
      <c r="C1170" s="188"/>
      <c r="D1170" s="188"/>
      <c r="E1170" s="357"/>
      <c r="F1170" s="359"/>
    </row>
    <row r="1171" spans="1:6" ht="6.95" customHeight="1" x14ac:dyDescent="0.2">
      <c r="A1171" s="360"/>
      <c r="B1171" s="256"/>
      <c r="C1171" s="188"/>
      <c r="D1171" s="188"/>
      <c r="E1171" s="358"/>
      <c r="F1171" s="359"/>
    </row>
    <row r="1172" spans="1:6" ht="6.95" customHeight="1" x14ac:dyDescent="0.2">
      <c r="A1172" s="360">
        <v>8</v>
      </c>
      <c r="B1172" s="347" t="s">
        <v>534</v>
      </c>
      <c r="C1172" s="326" t="s">
        <v>91</v>
      </c>
      <c r="D1172" s="188">
        <v>12</v>
      </c>
      <c r="E1172" s="356"/>
      <c r="F1172" s="359"/>
    </row>
    <row r="1173" spans="1:6" ht="6.95" customHeight="1" x14ac:dyDescent="0.2">
      <c r="A1173" s="360"/>
      <c r="B1173" s="348"/>
      <c r="C1173" s="327"/>
      <c r="D1173" s="188"/>
      <c r="E1173" s="357"/>
      <c r="F1173" s="359"/>
    </row>
    <row r="1174" spans="1:6" ht="6.95" customHeight="1" x14ac:dyDescent="0.2">
      <c r="A1174" s="360"/>
      <c r="B1174" s="348"/>
      <c r="C1174" s="327"/>
      <c r="D1174" s="188"/>
      <c r="E1174" s="357"/>
      <c r="F1174" s="359"/>
    </row>
    <row r="1175" spans="1:6" ht="6.95" customHeight="1" x14ac:dyDescent="0.2">
      <c r="A1175" s="360"/>
      <c r="B1175" s="349"/>
      <c r="C1175" s="328"/>
      <c r="D1175" s="188"/>
      <c r="E1175" s="358"/>
      <c r="F1175" s="359"/>
    </row>
    <row r="1176" spans="1:6" ht="6.95" customHeight="1" x14ac:dyDescent="0.2">
      <c r="A1176" s="360">
        <v>9</v>
      </c>
      <c r="B1176" s="336" t="s">
        <v>537</v>
      </c>
      <c r="C1176" s="190" t="s">
        <v>29</v>
      </c>
      <c r="D1176" s="188">
        <v>3</v>
      </c>
      <c r="E1176" s="356"/>
      <c r="F1176" s="359"/>
    </row>
    <row r="1177" spans="1:6" ht="6.95" customHeight="1" x14ac:dyDescent="0.2">
      <c r="A1177" s="360"/>
      <c r="B1177" s="336"/>
      <c r="C1177" s="190"/>
      <c r="D1177" s="188"/>
      <c r="E1177" s="357"/>
      <c r="F1177" s="359"/>
    </row>
    <row r="1178" spans="1:6" ht="6.95" customHeight="1" x14ac:dyDescent="0.2">
      <c r="A1178" s="360"/>
      <c r="B1178" s="336"/>
      <c r="C1178" s="190"/>
      <c r="D1178" s="188"/>
      <c r="E1178" s="357"/>
      <c r="F1178" s="359"/>
    </row>
    <row r="1179" spans="1:6" ht="6.95" customHeight="1" x14ac:dyDescent="0.2">
      <c r="A1179" s="360"/>
      <c r="B1179" s="336"/>
      <c r="C1179" s="190"/>
      <c r="D1179" s="188"/>
      <c r="E1179" s="358"/>
      <c r="F1179" s="359"/>
    </row>
    <row r="1180" spans="1:6" ht="24.95" customHeight="1" x14ac:dyDescent="0.2">
      <c r="A1180" s="65"/>
      <c r="B1180" s="66" t="s">
        <v>44</v>
      </c>
      <c r="C1180" s="67"/>
      <c r="D1180" s="67"/>
      <c r="E1180" s="68"/>
      <c r="F1180" s="107"/>
    </row>
    <row r="1181" spans="1:6" ht="24.95" customHeight="1" x14ac:dyDescent="0.2">
      <c r="A1181" s="60"/>
      <c r="B1181" s="61" t="s">
        <v>641</v>
      </c>
      <c r="C1181" s="62"/>
      <c r="D1181" s="62"/>
      <c r="E1181" s="63"/>
      <c r="F1181" s="108"/>
    </row>
    <row r="1182" spans="1:6" ht="24.95" customHeight="1" x14ac:dyDescent="0.2">
      <c r="A1182" s="60"/>
      <c r="B1182" s="61" t="s">
        <v>44</v>
      </c>
      <c r="C1182" s="62"/>
      <c r="D1182" s="62"/>
      <c r="E1182" s="63"/>
      <c r="F1182" s="108"/>
    </row>
    <row r="1183" spans="1:6" ht="24.95" customHeight="1" x14ac:dyDescent="0.2">
      <c r="A1183" s="60"/>
      <c r="B1183" s="61" t="s">
        <v>58</v>
      </c>
      <c r="C1183" s="62"/>
      <c r="D1183" s="62"/>
      <c r="E1183" s="63"/>
      <c r="F1183" s="109"/>
    </row>
    <row r="1184" spans="1:6" ht="24.95" customHeight="1" x14ac:dyDescent="0.2">
      <c r="A1184" s="60"/>
      <c r="B1184" s="61" t="s">
        <v>86</v>
      </c>
      <c r="C1184" s="62"/>
      <c r="D1184" s="62"/>
      <c r="E1184" s="63"/>
      <c r="F1184" s="108"/>
    </row>
    <row r="1187" spans="1:6" x14ac:dyDescent="0.2">
      <c r="A1187" s="227"/>
      <c r="B1187" s="227"/>
      <c r="C1187" s="227"/>
      <c r="D1187" s="227"/>
      <c r="E1187" s="227"/>
      <c r="F1187" s="227"/>
    </row>
  </sheetData>
  <mergeCells count="1738">
    <mergeCell ref="F1176:F1179"/>
    <mergeCell ref="A1176:A1179"/>
    <mergeCell ref="B1176:B1179"/>
    <mergeCell ref="C1176:C1179"/>
    <mergeCell ref="D1176:D1179"/>
    <mergeCell ref="E1176:E1179"/>
    <mergeCell ref="F1168:F1171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60:F1163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52:F1155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44:F1147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44:E1147"/>
    <mergeCell ref="F1136:F1139"/>
    <mergeCell ref="E1140:E1143"/>
    <mergeCell ref="F1140:F1143"/>
    <mergeCell ref="A1140:D1143"/>
    <mergeCell ref="A1136:A1139"/>
    <mergeCell ref="B1136:B1139"/>
    <mergeCell ref="C1136:C1139"/>
    <mergeCell ref="D1136:D1139"/>
    <mergeCell ref="E1136:E1139"/>
    <mergeCell ref="F1128:F1131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20:F1123"/>
    <mergeCell ref="A1124:A1127"/>
    <mergeCell ref="B1124:B1127"/>
    <mergeCell ref="C1124:C1127"/>
    <mergeCell ref="D1124:D1127"/>
    <mergeCell ref="E1124:E1127"/>
    <mergeCell ref="F1124:F1127"/>
    <mergeCell ref="A1120:A1123"/>
    <mergeCell ref="B1120:B1123"/>
    <mergeCell ref="C1120:C1123"/>
    <mergeCell ref="D1120:D1123"/>
    <mergeCell ref="E1120:E1123"/>
    <mergeCell ref="F1112:F1115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12:E1115"/>
    <mergeCell ref="F1104:F1107"/>
    <mergeCell ref="A1108:A1111"/>
    <mergeCell ref="B1108:B1111"/>
    <mergeCell ref="C1108:C1111"/>
    <mergeCell ref="D1108:D1111"/>
    <mergeCell ref="E1108:E1111"/>
    <mergeCell ref="F1108:F1111"/>
    <mergeCell ref="A1104:A1107"/>
    <mergeCell ref="B1104:B1107"/>
    <mergeCell ref="C1104:C1107"/>
    <mergeCell ref="D1104:D1107"/>
    <mergeCell ref="E1104:E1107"/>
    <mergeCell ref="F1096:F1099"/>
    <mergeCell ref="E1100:E1103"/>
    <mergeCell ref="F1100:F1103"/>
    <mergeCell ref="A1100:D1103"/>
    <mergeCell ref="A1096:A1099"/>
    <mergeCell ref="B1096:B1099"/>
    <mergeCell ref="C1096:C1099"/>
    <mergeCell ref="D1096:D1099"/>
    <mergeCell ref="E1096:E1099"/>
    <mergeCell ref="F1088:F1091"/>
    <mergeCell ref="A1092:A1095"/>
    <mergeCell ref="B1092:B1095"/>
    <mergeCell ref="C1092:C1095"/>
    <mergeCell ref="D1092:D1095"/>
    <mergeCell ref="E1092:E1095"/>
    <mergeCell ref="F1092:F1095"/>
    <mergeCell ref="A1088:A1091"/>
    <mergeCell ref="B1088:B1091"/>
    <mergeCell ref="C1088:C1091"/>
    <mergeCell ref="D1088:D1091"/>
    <mergeCell ref="E1088:E1091"/>
    <mergeCell ref="F1080:F1083"/>
    <mergeCell ref="A1084:A1087"/>
    <mergeCell ref="B1084:B1087"/>
    <mergeCell ref="C1084:C1087"/>
    <mergeCell ref="D1084:D1087"/>
    <mergeCell ref="E1084:E1087"/>
    <mergeCell ref="F1084:F1087"/>
    <mergeCell ref="A1080:A1083"/>
    <mergeCell ref="B1080:B1083"/>
    <mergeCell ref="C1080:C1083"/>
    <mergeCell ref="D1080:D1083"/>
    <mergeCell ref="E1080:E1083"/>
    <mergeCell ref="F1072:F1075"/>
    <mergeCell ref="A1076:A1079"/>
    <mergeCell ref="B1076:B1079"/>
    <mergeCell ref="C1076:C1079"/>
    <mergeCell ref="D1076:D1079"/>
    <mergeCell ref="E1076:E1079"/>
    <mergeCell ref="F1076:F1079"/>
    <mergeCell ref="A1072:A1075"/>
    <mergeCell ref="B1072:B1075"/>
    <mergeCell ref="C1072:C1075"/>
    <mergeCell ref="D1072:D1075"/>
    <mergeCell ref="E1072:E1075"/>
    <mergeCell ref="F1064:F1067"/>
    <mergeCell ref="A1068:A1071"/>
    <mergeCell ref="B1068:B1071"/>
    <mergeCell ref="C1068:C1071"/>
    <mergeCell ref="D1068:D1071"/>
    <mergeCell ref="E1068:E1071"/>
    <mergeCell ref="F1068:F1071"/>
    <mergeCell ref="A1064:A1067"/>
    <mergeCell ref="B1064:B1067"/>
    <mergeCell ref="C1064:C1067"/>
    <mergeCell ref="D1064:D1067"/>
    <mergeCell ref="E1064:E1067"/>
    <mergeCell ref="F1056:F1059"/>
    <mergeCell ref="A1060:A1063"/>
    <mergeCell ref="B1060:B1063"/>
    <mergeCell ref="C1060:C1063"/>
    <mergeCell ref="D1060:D1063"/>
    <mergeCell ref="E1060:E1063"/>
    <mergeCell ref="F1060:F1063"/>
    <mergeCell ref="A1056:A1059"/>
    <mergeCell ref="B1056:B1059"/>
    <mergeCell ref="C1056:C1059"/>
    <mergeCell ref="D1056:D1059"/>
    <mergeCell ref="E1056:E1059"/>
    <mergeCell ref="F1048:F1051"/>
    <mergeCell ref="A1052:A1055"/>
    <mergeCell ref="B1052:B1055"/>
    <mergeCell ref="C1052:C1055"/>
    <mergeCell ref="D1052:D1055"/>
    <mergeCell ref="E1052:E1055"/>
    <mergeCell ref="F1052:F1055"/>
    <mergeCell ref="A1048:A1051"/>
    <mergeCell ref="B1048:B1051"/>
    <mergeCell ref="C1048:C1051"/>
    <mergeCell ref="D1048:D1051"/>
    <mergeCell ref="E1048:E1051"/>
    <mergeCell ref="F1040:F1043"/>
    <mergeCell ref="E1044:E1047"/>
    <mergeCell ref="F1044:F1047"/>
    <mergeCell ref="A1044:D1047"/>
    <mergeCell ref="A1040:A1043"/>
    <mergeCell ref="B1040:B1043"/>
    <mergeCell ref="C1040:C1043"/>
    <mergeCell ref="D1040:D1043"/>
    <mergeCell ref="E1040:E1043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992:F995"/>
    <mergeCell ref="A996:A999"/>
    <mergeCell ref="B996:B999"/>
    <mergeCell ref="C996:C999"/>
    <mergeCell ref="D996:D999"/>
    <mergeCell ref="E996:E999"/>
    <mergeCell ref="F996:F999"/>
    <mergeCell ref="A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04:F907"/>
    <mergeCell ref="A908:A911"/>
    <mergeCell ref="B908:B911"/>
    <mergeCell ref="C908:C911"/>
    <mergeCell ref="D908:D911"/>
    <mergeCell ref="E908:E911"/>
    <mergeCell ref="F908:F911"/>
    <mergeCell ref="A904:D907"/>
    <mergeCell ref="E904:E907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32:E835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00:F803"/>
    <mergeCell ref="A804:A807"/>
    <mergeCell ref="B804:B807"/>
    <mergeCell ref="C804:C807"/>
    <mergeCell ref="D804:D807"/>
    <mergeCell ref="E804:E807"/>
    <mergeCell ref="F804:F807"/>
    <mergeCell ref="A800:D803"/>
    <mergeCell ref="E800:E803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88:F691"/>
    <mergeCell ref="E692:E695"/>
    <mergeCell ref="F692:F695"/>
    <mergeCell ref="A692:D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48:F651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24:F627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16:F619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68:F271"/>
    <mergeCell ref="A272:A275"/>
    <mergeCell ref="B272:B275"/>
    <mergeCell ref="C272:C275"/>
    <mergeCell ref="D272:D275"/>
    <mergeCell ref="E272:E275"/>
    <mergeCell ref="F272:F275"/>
    <mergeCell ref="A268:D271"/>
    <mergeCell ref="E268:E271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E48:E51"/>
    <mergeCell ref="F48:F51"/>
    <mergeCell ref="A44:A47"/>
    <mergeCell ref="B44:B47"/>
    <mergeCell ref="C44:C47"/>
    <mergeCell ref="D44:D47"/>
    <mergeCell ref="E44:E47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40:F43"/>
    <mergeCell ref="A36:A39"/>
    <mergeCell ref="B36:B39"/>
    <mergeCell ref="C36:C39"/>
    <mergeCell ref="D36:D39"/>
    <mergeCell ref="E36:E39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44:F47"/>
    <mergeCell ref="A48:A51"/>
    <mergeCell ref="B48:B51"/>
    <mergeCell ref="C48:C51"/>
    <mergeCell ref="D48:D51"/>
    <mergeCell ref="B608:B611"/>
    <mergeCell ref="C608:C611"/>
    <mergeCell ref="D608:D611"/>
    <mergeCell ref="E608:E611"/>
    <mergeCell ref="F600:F603"/>
    <mergeCell ref="E604:E607"/>
    <mergeCell ref="F604:F607"/>
    <mergeCell ref="A604:D607"/>
    <mergeCell ref="A600:A603"/>
    <mergeCell ref="B600:B603"/>
    <mergeCell ref="C600:C603"/>
    <mergeCell ref="D600:D603"/>
    <mergeCell ref="E600:E603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76:F579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2:F575"/>
    <mergeCell ref="A568:A571"/>
    <mergeCell ref="B568:B571"/>
    <mergeCell ref="C568:C571"/>
    <mergeCell ref="D568:D571"/>
    <mergeCell ref="E568:E571"/>
    <mergeCell ref="F20:F23"/>
    <mergeCell ref="A564:A567"/>
    <mergeCell ref="B564:B567"/>
    <mergeCell ref="C564:C567"/>
    <mergeCell ref="D564:D567"/>
    <mergeCell ref="E564:E567"/>
    <mergeCell ref="F564:F567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A20:A23"/>
    <mergeCell ref="B20:B23"/>
    <mergeCell ref="C20:C23"/>
    <mergeCell ref="D20:D23"/>
    <mergeCell ref="F36:F39"/>
    <mergeCell ref="A40:A43"/>
    <mergeCell ref="B40:B43"/>
    <mergeCell ref="C40:C43"/>
    <mergeCell ref="D40:D43"/>
    <mergeCell ref="E40:E43"/>
    <mergeCell ref="E20:E23"/>
    <mergeCell ref="F16:F19"/>
    <mergeCell ref="A12:A15"/>
    <mergeCell ref="B12:B15"/>
    <mergeCell ref="C12:C15"/>
    <mergeCell ref="D12:D15"/>
    <mergeCell ref="E12:E15"/>
    <mergeCell ref="A16:A19"/>
    <mergeCell ref="B16:B19"/>
    <mergeCell ref="C16:C19"/>
    <mergeCell ref="D16:D19"/>
    <mergeCell ref="E16:E19"/>
    <mergeCell ref="A1187:F1187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8:F11"/>
    <mergeCell ref="A8:D11"/>
    <mergeCell ref="E8:E11"/>
    <mergeCell ref="F12:F15"/>
    <mergeCell ref="F568:F571"/>
    <mergeCell ref="A572:A575"/>
    <mergeCell ref="B572:B575"/>
    <mergeCell ref="C572:C575"/>
    <mergeCell ref="D572:D575"/>
    <mergeCell ref="E572:E575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bov</vt:lpstr>
      <vt:lpstr>bac</vt:lpstr>
      <vt:lpstr>ss</vt:lpstr>
      <vt:lpstr>ob1</vt:lpstr>
      <vt:lpstr>s1-1</vt:lpstr>
      <vt:lpstr>ob2</vt:lpstr>
      <vt:lpstr>s2-1</vt:lpstr>
      <vt:lpstr>s2-2</vt:lpstr>
      <vt:lpstr>s2-3</vt:lpstr>
      <vt:lpstr>s2-4</vt:lpstr>
      <vt:lpstr>ob3</vt:lpstr>
      <vt:lpstr>s3-1</vt:lpstr>
      <vt:lpstr>s3-2</vt:lpstr>
      <vt:lpstr>s3-3</vt:lpstr>
      <vt:lpstr>s3-4</vt:lpstr>
      <vt:lpstr>s4</vt:lpstr>
      <vt:lpstr>caval</vt:lpstr>
      <vt:lpstr>caval!Заголовки_для_печати</vt:lpstr>
      <vt:lpstr>'s1-1'!Заголовки_для_печати</vt:lpstr>
      <vt:lpstr>'s2-1'!Заголовки_для_печати</vt:lpstr>
      <vt:lpstr>'s2-2'!Заголовки_для_печати</vt:lpstr>
      <vt:lpstr>'s2-3'!Заголовки_для_печати</vt:lpstr>
      <vt:lpstr>'s2-4'!Заголовки_для_печати</vt:lpstr>
      <vt:lpstr>'s3-1'!Заголовки_для_печати</vt:lpstr>
      <vt:lpstr>'s3-2'!Заголовки_для_печати</vt:lpstr>
      <vt:lpstr>'s3-3'!Заголовки_для_печати</vt:lpstr>
      <vt:lpstr>'s3-4'!Заголовки_для_печати</vt:lpstr>
      <vt:lpstr>'s4'!Заголовки_для_печати</vt:lpstr>
      <vt:lpstr>ss!Заголовки_для_печати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2015-11-26T19:05:55Z</cp:lastPrinted>
  <dcterms:created xsi:type="dcterms:W3CDTF">2008-11-12T05:43:34Z</dcterms:created>
  <dcterms:modified xsi:type="dcterms:W3CDTF">2015-12-17T10:39:30Z</dcterms:modified>
</cp:coreProperties>
</file>